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\\uniba.local\sklad\Druzba-documents\lavo1\Documents\D E F\Kotolňa D1 VI Družba UK Bratislava VV a ROZ\Kotolňa D1 VI Družba UK Bratislava VV a ROZ\Rozpočet pracovna kopia\"/>
    </mc:Choice>
  </mc:AlternateContent>
  <xr:revisionPtr revIDLastSave="0" documentId="13_ncr:1_{8BC0C65E-6252-4382-B44B-27809BA5FD84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Kryci list" sheetId="3" r:id="rId1"/>
    <sheet name="Rekapitulacia" sheetId="4" r:id="rId2"/>
    <sheet name="Prehlad" sheetId="5" r:id="rId3"/>
  </sheets>
  <definedNames>
    <definedName name="_xlnm._FilterDatabase" hidden="1">#REF!</definedName>
    <definedName name="fakt1R">#REF!</definedName>
    <definedName name="_xlnm.Print_Titles" localSheetId="2">Prehlad!$8:$10</definedName>
    <definedName name="_xlnm.Print_Titles" localSheetId="1">Rekapitulacia!$8:$10</definedName>
    <definedName name="_xlnm.Print_Area" localSheetId="0">'Kryci list'!$A:$J</definedName>
    <definedName name="_xlnm.Print_Area" localSheetId="2">Prehlad!$A:$O</definedName>
    <definedName name="_xlnm.Print_Area" localSheetId="1">Rekapitulacia!$A:$G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0" i="3" l="1"/>
  <c r="J30" i="3" s="1"/>
  <c r="W123" i="5"/>
  <c r="G17" i="4" s="1"/>
  <c r="N123" i="5"/>
  <c r="F17" i="4" s="1"/>
  <c r="I123" i="5"/>
  <c r="C17" i="4" s="1"/>
  <c r="N122" i="5"/>
  <c r="L122" i="5"/>
  <c r="J122" i="5"/>
  <c r="H122" i="5"/>
  <c r="N121" i="5"/>
  <c r="L121" i="5"/>
  <c r="J121" i="5"/>
  <c r="H121" i="5"/>
  <c r="N120" i="5"/>
  <c r="L120" i="5"/>
  <c r="L123" i="5" s="1"/>
  <c r="E17" i="4" s="1"/>
  <c r="J120" i="5"/>
  <c r="J123" i="5" s="1"/>
  <c r="H120" i="5"/>
  <c r="H123" i="5" s="1"/>
  <c r="B17" i="4" s="1"/>
  <c r="W117" i="5"/>
  <c r="G16" i="4" s="1"/>
  <c r="N116" i="5"/>
  <c r="L116" i="5"/>
  <c r="J116" i="5"/>
  <c r="H116" i="5"/>
  <c r="N115" i="5"/>
  <c r="L115" i="5"/>
  <c r="J115" i="5"/>
  <c r="I115" i="5"/>
  <c r="I117" i="5" s="1"/>
  <c r="C16" i="4" s="1"/>
  <c r="N114" i="5"/>
  <c r="N117" i="5" s="1"/>
  <c r="F16" i="4" s="1"/>
  <c r="L114" i="5"/>
  <c r="L117" i="5" s="1"/>
  <c r="E16" i="4" s="1"/>
  <c r="J114" i="5"/>
  <c r="J117" i="5" s="1"/>
  <c r="E117" i="5" s="1"/>
  <c r="H114" i="5"/>
  <c r="H117" i="5" s="1"/>
  <c r="B16" i="4" s="1"/>
  <c r="W111" i="5"/>
  <c r="G15" i="4" s="1"/>
  <c r="N110" i="5"/>
  <c r="L110" i="5"/>
  <c r="J110" i="5"/>
  <c r="H110" i="5"/>
  <c r="N101" i="5"/>
  <c r="L101" i="5"/>
  <c r="J101" i="5"/>
  <c r="I101" i="5"/>
  <c r="I111" i="5" s="1"/>
  <c r="C15" i="4" s="1"/>
  <c r="N100" i="5"/>
  <c r="N111" i="5" s="1"/>
  <c r="F15" i="4" s="1"/>
  <c r="L100" i="5"/>
  <c r="L111" i="5" s="1"/>
  <c r="E15" i="4" s="1"/>
  <c r="J100" i="5"/>
  <c r="J111" i="5" s="1"/>
  <c r="H100" i="5"/>
  <c r="H111" i="5" s="1"/>
  <c r="B15" i="4" s="1"/>
  <c r="G14" i="4"/>
  <c r="W97" i="5"/>
  <c r="L97" i="5"/>
  <c r="E14" i="4" s="1"/>
  <c r="N96" i="5"/>
  <c r="L96" i="5"/>
  <c r="J96" i="5"/>
  <c r="H96" i="5"/>
  <c r="N95" i="5"/>
  <c r="L95" i="5"/>
  <c r="J95" i="5"/>
  <c r="H95" i="5"/>
  <c r="N94" i="5"/>
  <c r="L94" i="5"/>
  <c r="J94" i="5"/>
  <c r="H94" i="5"/>
  <c r="N93" i="5"/>
  <c r="L93" i="5"/>
  <c r="J93" i="5"/>
  <c r="H93" i="5"/>
  <c r="N92" i="5"/>
  <c r="L92" i="5"/>
  <c r="J92" i="5"/>
  <c r="H92" i="5"/>
  <c r="N91" i="5"/>
  <c r="L91" i="5"/>
  <c r="J91" i="5"/>
  <c r="H91" i="5"/>
  <c r="N90" i="5"/>
  <c r="L90" i="5"/>
  <c r="J90" i="5"/>
  <c r="H90" i="5"/>
  <c r="N89" i="5"/>
  <c r="L89" i="5"/>
  <c r="J89" i="5"/>
  <c r="I89" i="5"/>
  <c r="N88" i="5"/>
  <c r="L88" i="5"/>
  <c r="J88" i="5"/>
  <c r="I88" i="5"/>
  <c r="N87" i="5"/>
  <c r="L87" i="5"/>
  <c r="J87" i="5"/>
  <c r="H87" i="5"/>
  <c r="N86" i="5"/>
  <c r="L86" i="5"/>
  <c r="J86" i="5"/>
  <c r="I86" i="5"/>
  <c r="N85" i="5"/>
  <c r="L85" i="5"/>
  <c r="J85" i="5"/>
  <c r="I85" i="5"/>
  <c r="N84" i="5"/>
  <c r="L84" i="5"/>
  <c r="J84" i="5"/>
  <c r="I84" i="5"/>
  <c r="N83" i="5"/>
  <c r="L83" i="5"/>
  <c r="J83" i="5"/>
  <c r="I83" i="5"/>
  <c r="N82" i="5"/>
  <c r="L82" i="5"/>
  <c r="J82" i="5"/>
  <c r="I82" i="5"/>
  <c r="N81" i="5"/>
  <c r="L81" i="5"/>
  <c r="J81" i="5"/>
  <c r="H81" i="5"/>
  <c r="N80" i="5"/>
  <c r="L80" i="5"/>
  <c r="J80" i="5"/>
  <c r="I80" i="5"/>
  <c r="N79" i="5"/>
  <c r="L79" i="5"/>
  <c r="J79" i="5"/>
  <c r="I79" i="5"/>
  <c r="N78" i="5"/>
  <c r="L78" i="5"/>
  <c r="J78" i="5"/>
  <c r="I78" i="5"/>
  <c r="N77" i="5"/>
  <c r="L77" i="5"/>
  <c r="J77" i="5"/>
  <c r="H77" i="5"/>
  <c r="N76" i="5"/>
  <c r="L76" i="5"/>
  <c r="J76" i="5"/>
  <c r="I76" i="5"/>
  <c r="N75" i="5"/>
  <c r="L75" i="5"/>
  <c r="J75" i="5"/>
  <c r="I75" i="5"/>
  <c r="N74" i="5"/>
  <c r="L74" i="5"/>
  <c r="J74" i="5"/>
  <c r="H74" i="5"/>
  <c r="N73" i="5"/>
  <c r="L73" i="5"/>
  <c r="J73" i="5"/>
  <c r="I73" i="5"/>
  <c r="N72" i="5"/>
  <c r="L72" i="5"/>
  <c r="J72" i="5"/>
  <c r="H72" i="5"/>
  <c r="N71" i="5"/>
  <c r="L71" i="5"/>
  <c r="J71" i="5"/>
  <c r="H71" i="5"/>
  <c r="N70" i="5"/>
  <c r="L70" i="5"/>
  <c r="J70" i="5"/>
  <c r="I70" i="5"/>
  <c r="N69" i="5"/>
  <c r="L69" i="5"/>
  <c r="J69" i="5"/>
  <c r="H69" i="5"/>
  <c r="N68" i="5"/>
  <c r="L68" i="5"/>
  <c r="J68" i="5"/>
  <c r="I68" i="5"/>
  <c r="N67" i="5"/>
  <c r="L67" i="5"/>
  <c r="J67" i="5"/>
  <c r="H67" i="5"/>
  <c r="N66" i="5"/>
  <c r="L66" i="5"/>
  <c r="J66" i="5"/>
  <c r="H66" i="5"/>
  <c r="N65" i="5"/>
  <c r="L65" i="5"/>
  <c r="J65" i="5"/>
  <c r="H65" i="5"/>
  <c r="N64" i="5"/>
  <c r="L64" i="5"/>
  <c r="J64" i="5"/>
  <c r="I64" i="5"/>
  <c r="N63" i="5"/>
  <c r="L63" i="5"/>
  <c r="J63" i="5"/>
  <c r="I63" i="5"/>
  <c r="N62" i="5"/>
  <c r="L62" i="5"/>
  <c r="J62" i="5"/>
  <c r="I62" i="5"/>
  <c r="N61" i="5"/>
  <c r="L61" i="5"/>
  <c r="J61" i="5"/>
  <c r="H61" i="5"/>
  <c r="N60" i="5"/>
  <c r="L60" i="5"/>
  <c r="J60" i="5"/>
  <c r="I60" i="5"/>
  <c r="N59" i="5"/>
  <c r="L59" i="5"/>
  <c r="J59" i="5"/>
  <c r="H59" i="5"/>
  <c r="N58" i="5"/>
  <c r="L58" i="5"/>
  <c r="J58" i="5"/>
  <c r="H58" i="5"/>
  <c r="N57" i="5"/>
  <c r="L57" i="5"/>
  <c r="J57" i="5"/>
  <c r="I57" i="5"/>
  <c r="N56" i="5"/>
  <c r="L56" i="5"/>
  <c r="J56" i="5"/>
  <c r="H56" i="5"/>
  <c r="N55" i="5"/>
  <c r="L55" i="5"/>
  <c r="J55" i="5"/>
  <c r="I55" i="5"/>
  <c r="N54" i="5"/>
  <c r="L54" i="5"/>
  <c r="J54" i="5"/>
  <c r="I54" i="5"/>
  <c r="N53" i="5"/>
  <c r="L53" i="5"/>
  <c r="J53" i="5"/>
  <c r="H53" i="5"/>
  <c r="N52" i="5"/>
  <c r="L52" i="5"/>
  <c r="J52" i="5"/>
  <c r="H52" i="5"/>
  <c r="N51" i="5"/>
  <c r="L51" i="5"/>
  <c r="J51" i="5"/>
  <c r="I51" i="5"/>
  <c r="I97" i="5" s="1"/>
  <c r="C14" i="4" s="1"/>
  <c r="N50" i="5"/>
  <c r="L50" i="5"/>
  <c r="J50" i="5"/>
  <c r="H50" i="5"/>
  <c r="N49" i="5"/>
  <c r="L49" i="5"/>
  <c r="J49" i="5"/>
  <c r="H49" i="5"/>
  <c r="N48" i="5"/>
  <c r="L48" i="5"/>
  <c r="J48" i="5"/>
  <c r="H48" i="5"/>
  <c r="N47" i="5"/>
  <c r="L47" i="5"/>
  <c r="J47" i="5"/>
  <c r="H47" i="5"/>
  <c r="N46" i="5"/>
  <c r="L46" i="5"/>
  <c r="J46" i="5"/>
  <c r="H46" i="5"/>
  <c r="N45" i="5"/>
  <c r="L45" i="5"/>
  <c r="J45" i="5"/>
  <c r="H45" i="5"/>
  <c r="N44" i="5"/>
  <c r="L44" i="5"/>
  <c r="J44" i="5"/>
  <c r="H44" i="5"/>
  <c r="N43" i="5"/>
  <c r="L43" i="5"/>
  <c r="J43" i="5"/>
  <c r="H43" i="5"/>
  <c r="N42" i="5"/>
  <c r="L42" i="5"/>
  <c r="J42" i="5"/>
  <c r="H42" i="5"/>
  <c r="N41" i="5"/>
  <c r="L41" i="5"/>
  <c r="J41" i="5"/>
  <c r="H41" i="5"/>
  <c r="N40" i="5"/>
  <c r="L40" i="5"/>
  <c r="J40" i="5"/>
  <c r="H40" i="5"/>
  <c r="N39" i="5"/>
  <c r="L39" i="5"/>
  <c r="J39" i="5"/>
  <c r="H39" i="5"/>
  <c r="N38" i="5"/>
  <c r="N97" i="5" s="1"/>
  <c r="F14" i="4" s="1"/>
  <c r="L38" i="5"/>
  <c r="J38" i="5"/>
  <c r="H38" i="5"/>
  <c r="H97" i="5" s="1"/>
  <c r="B14" i="4" s="1"/>
  <c r="G13" i="4"/>
  <c r="W35" i="5"/>
  <c r="N35" i="5"/>
  <c r="F13" i="4" s="1"/>
  <c r="I35" i="5"/>
  <c r="C13" i="4" s="1"/>
  <c r="N34" i="5"/>
  <c r="L34" i="5"/>
  <c r="J34" i="5"/>
  <c r="H34" i="5"/>
  <c r="N33" i="5"/>
  <c r="L33" i="5"/>
  <c r="J33" i="5"/>
  <c r="H33" i="5"/>
  <c r="N32" i="5"/>
  <c r="L32" i="5"/>
  <c r="J32" i="5"/>
  <c r="H32" i="5"/>
  <c r="N31" i="5"/>
  <c r="L31" i="5"/>
  <c r="J31" i="5"/>
  <c r="H31" i="5"/>
  <c r="N30" i="5"/>
  <c r="L30" i="5"/>
  <c r="L35" i="5" s="1"/>
  <c r="E13" i="4" s="1"/>
  <c r="J30" i="5"/>
  <c r="J35" i="5" s="1"/>
  <c r="H30" i="5"/>
  <c r="H35" i="5" s="1"/>
  <c r="B13" i="4" s="1"/>
  <c r="W27" i="5"/>
  <c r="N26" i="5"/>
  <c r="L26" i="5"/>
  <c r="J26" i="5"/>
  <c r="H26" i="5"/>
  <c r="N25" i="5"/>
  <c r="L25" i="5"/>
  <c r="J25" i="5"/>
  <c r="I25" i="5"/>
  <c r="N24" i="5"/>
  <c r="L24" i="5"/>
  <c r="J24" i="5"/>
  <c r="H24" i="5"/>
  <c r="N23" i="5"/>
  <c r="L23" i="5"/>
  <c r="J23" i="5"/>
  <c r="I23" i="5"/>
  <c r="N22" i="5"/>
  <c r="L22" i="5"/>
  <c r="J22" i="5"/>
  <c r="H22" i="5"/>
  <c r="N21" i="5"/>
  <c r="L21" i="5"/>
  <c r="J21" i="5"/>
  <c r="I21" i="5"/>
  <c r="N20" i="5"/>
  <c r="L20" i="5"/>
  <c r="J20" i="5"/>
  <c r="H20" i="5"/>
  <c r="N19" i="5"/>
  <c r="L19" i="5"/>
  <c r="J19" i="5"/>
  <c r="I19" i="5"/>
  <c r="N18" i="5"/>
  <c r="L18" i="5"/>
  <c r="J18" i="5"/>
  <c r="H18" i="5"/>
  <c r="N15" i="5"/>
  <c r="L15" i="5"/>
  <c r="J15" i="5"/>
  <c r="I15" i="5"/>
  <c r="N14" i="5"/>
  <c r="L14" i="5"/>
  <c r="L27" i="5" s="1"/>
  <c r="J14" i="5"/>
  <c r="H14" i="5"/>
  <c r="J26" i="3"/>
  <c r="J20" i="3"/>
  <c r="F19" i="3"/>
  <c r="F18" i="3"/>
  <c r="F16" i="3"/>
  <c r="J14" i="3"/>
  <c r="F14" i="3"/>
  <c r="J13" i="3"/>
  <c r="F13" i="3"/>
  <c r="J12" i="3"/>
  <c r="F12" i="3"/>
  <c r="F1" i="3"/>
  <c r="B8" i="4"/>
  <c r="D8" i="5"/>
  <c r="I27" i="5" l="1"/>
  <c r="C12" i="4" s="1"/>
  <c r="W125" i="5"/>
  <c r="W127" i="5" s="1"/>
  <c r="G21" i="4" s="1"/>
  <c r="H27" i="5"/>
  <c r="B12" i="4" s="1"/>
  <c r="N27" i="5"/>
  <c r="F12" i="4" s="1"/>
  <c r="J27" i="5"/>
  <c r="E27" i="5" s="1"/>
  <c r="D16" i="4"/>
  <c r="J97" i="5"/>
  <c r="D13" i="4"/>
  <c r="E35" i="5"/>
  <c r="E12" i="4"/>
  <c r="L125" i="5"/>
  <c r="D15" i="4"/>
  <c r="E111" i="5"/>
  <c r="D17" i="4"/>
  <c r="E123" i="5"/>
  <c r="G12" i="4"/>
  <c r="I125" i="5" l="1"/>
  <c r="E17" i="3" s="1"/>
  <c r="E20" i="3" s="1"/>
  <c r="G18" i="4"/>
  <c r="H125" i="5"/>
  <c r="D17" i="3" s="1"/>
  <c r="D12" i="4"/>
  <c r="N125" i="5"/>
  <c r="N127" i="5" s="1"/>
  <c r="F21" i="4" s="1"/>
  <c r="J125" i="5"/>
  <c r="E125" i="5" s="1"/>
  <c r="E97" i="5"/>
  <c r="D14" i="4"/>
  <c r="L127" i="5"/>
  <c r="E21" i="4" s="1"/>
  <c r="E18" i="4"/>
  <c r="C18" i="4" l="1"/>
  <c r="I127" i="5"/>
  <c r="C21" i="4" s="1"/>
  <c r="B18" i="4"/>
  <c r="H127" i="5"/>
  <c r="B21" i="4" s="1"/>
  <c r="D18" i="4"/>
  <c r="F18" i="4"/>
  <c r="J127" i="5"/>
  <c r="E127" i="5" s="1"/>
  <c r="F25" i="3"/>
  <c r="F17" i="3"/>
  <c r="F20" i="3" s="1"/>
  <c r="F23" i="3"/>
  <c r="D20" i="3"/>
  <c r="F22" i="3"/>
  <c r="F24" i="3"/>
  <c r="D21" i="4" l="1"/>
  <c r="F26" i="3"/>
  <c r="J28" i="3" s="1"/>
  <c r="I29" i="3" l="1"/>
  <c r="J29" i="3" s="1"/>
  <c r="J31" i="3" s="1"/>
</calcChain>
</file>

<file path=xl/sharedStrings.xml><?xml version="1.0" encoding="utf-8"?>
<sst xmlns="http://schemas.openxmlformats.org/spreadsheetml/2006/main" count="1224" uniqueCount="431">
  <si>
    <t>b</t>
  </si>
  <si>
    <t>Dodávateľ:</t>
  </si>
  <si>
    <t>Odberateľ: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</si>
  <si>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</si>
  <si>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</si>
  <si>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</si>
  <si>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</si>
  <si>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</si>
  <si>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</si>
  <si>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</si>
  <si>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</si>
  <si>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</si>
  <si>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</si>
  <si>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</si>
  <si>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</si>
  <si>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</si>
  <si>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</si>
  <si>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</si>
  <si>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</si>
  <si>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</si>
  <si>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</si>
  <si>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</si>
  <si>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</si>
  <si>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</si>
  <si>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</si>
  <si>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</si>
  <si>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</si>
  <si>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</si>
  <si>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</si>
  <si>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</si>
  <si>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</si>
  <si>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</si>
  <si>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</si>
  <si>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</si>
  <si>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</si>
  <si>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</si>
  <si>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</si>
  <si>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</si>
  <si>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</si>
  <si>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</si>
  <si>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</si>
  <si>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</si>
  <si>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</si>
  <si>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</si>
  <si>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</si>
  <si>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</si>
  <si>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</si>
  <si>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</si>
  <si>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</si>
  <si>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</si>
  <si>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</si>
  <si>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</si>
  <si>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</si>
  <si>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</si>
  <si>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</si>
  <si>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</si>
  <si>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</si>
  <si>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</si>
  <si>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</si>
  <si>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</si>
  <si>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</si>
  <si>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</si>
  <si>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</si>
  <si>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</si>
  <si>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</si>
  <si>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</si>
  <si>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</si>
  <si>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</si>
  <si>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</si>
  <si>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</si>
  <si>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</si>
  <si>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</si>
  <si>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</si>
  <si>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>Miesto:</t>
  </si>
  <si>
    <t>Krycí list rozpočtu v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</si>
  <si>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</si>
  <si>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</si>
  <si>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</si>
  <si>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</si>
  <si>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</si>
  <si>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Dňa:</t>
  </si>
  <si>
    <t>IČO:</t>
  </si>
  <si>
    <t>DIČ:</t>
  </si>
  <si>
    <t>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</si>
  <si>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</si>
  <si>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</si>
  <si>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</si>
  <si>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</si>
  <si>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</si>
  <si>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</si>
  <si>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</si>
  <si>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</si>
  <si>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</si>
  <si>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</si>
  <si>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</si>
  <si>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</si>
  <si>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</si>
  <si>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</si>
  <si>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</si>
  <si>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</si>
  <si>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Ostatné náklady uvedené v rozpočte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</si>
  <si>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</si>
  <si>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</si>
  <si>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</si>
  <si>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</si>
  <si>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</si>
  <si>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</si>
  <si>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</si>
  <si>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</si>
  <si>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>dátum:</t>
  </si>
  <si>
    <t xml:space="preserve">Sučet riadkov 21 až 23: </t>
  </si>
  <si>
    <t>F</t>
  </si>
  <si>
    <t>odberateľ, obstarávateľ</t>
  </si>
  <si>
    <t>dodávateľ, zhotoviteľ</t>
  </si>
  <si>
    <t xml:space="preserve">JKSO : </t>
  </si>
  <si>
    <t>Stavba : Rekonštrukcia plynovej kotolne v bloku D1 VI DRUŽBA UK,Botanická 25,Bratislava</t>
  </si>
  <si>
    <t>Objekt : Zdravotechnika</t>
  </si>
  <si>
    <t>Gachová  Vieroslava</t>
  </si>
  <si>
    <t xml:space="preserve"> Gachová  Vieroslava</t>
  </si>
  <si>
    <t>Bratislava 4</t>
  </si>
  <si>
    <t>JKSO :</t>
  </si>
  <si>
    <t xml:space="preserve">Ing.Mesík 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</si>
  <si>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</si>
  <si>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</si>
  <si>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</si>
  <si>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</si>
  <si>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</si>
  <si>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</si>
  <si>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</si>
  <si>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</si>
  <si>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20% z:</t>
  </si>
  <si>
    <t xml:space="preserve"> DPH   0% z:</t>
  </si>
  <si>
    <t xml:space="preserve"> Odpočet - prípočet</t>
  </si>
  <si>
    <t>Zaradenie</t>
  </si>
  <si>
    <t>pre KL</t>
  </si>
  <si>
    <t>Lev0</t>
  </si>
  <si>
    <t>pozícia</t>
  </si>
  <si>
    <t>PRÁCE A DODÁVKY PSV</t>
  </si>
  <si>
    <t>713 - Izolácie tepelné</t>
  </si>
  <si>
    <t>713</t>
  </si>
  <si>
    <t>713461221</t>
  </si>
  <si>
    <t>Montáž tep. izolácie potrubia 1x samol.doskami Armaflex s Al fóliou</t>
  </si>
  <si>
    <t>m2</t>
  </si>
  <si>
    <t xml:space="preserve">                    </t>
  </si>
  <si>
    <t>I</t>
  </si>
  <si>
    <t>71346-1221</t>
  </si>
  <si>
    <t>45.32.11</t>
  </si>
  <si>
    <t>IK</t>
  </si>
  <si>
    <t>S</t>
  </si>
  <si>
    <t>MAT</t>
  </si>
  <si>
    <t>283772ACAl04</t>
  </si>
  <si>
    <t>Izolácia potrubia proti orosovaniu-samol.pásy Armaflex AC-ALDuct s Al fóliou, hr.25mm-SV</t>
  </si>
  <si>
    <t>25.21.41</t>
  </si>
  <si>
    <t>IZ</t>
  </si>
  <si>
    <t>pre potrubia SV vody v dĺžkach</t>
  </si>
  <si>
    <t>DN15-8m, DN20-17m,DN25-41m,DN65-2m,DN80-12m,DN100-16m</t>
  </si>
  <si>
    <t>713462136</t>
  </si>
  <si>
    <t>Montáž tep. izolácie potrubia skružami prilepené na potr. DN 50</t>
  </si>
  <si>
    <t>m</t>
  </si>
  <si>
    <t>71346-2136</t>
  </si>
  <si>
    <t>6315D3545</t>
  </si>
  <si>
    <t>Puzdro izolačné z min.vlny  Rockwool 800 s Al fóliou, samol.pás hr.40mm, 57/40,DN50-C</t>
  </si>
  <si>
    <t xml:space="preserve">  .  .  </t>
  </si>
  <si>
    <t>713462137</t>
  </si>
  <si>
    <t>Montáž tep. izolácie potrubia skružami  prilepené na potr. DN 65</t>
  </si>
  <si>
    <t>71346-2137</t>
  </si>
  <si>
    <t>6315D3566</t>
  </si>
  <si>
    <t>Puzdro izolačné z min.vlny  Rockwool 800 s Al fóliou, samol.pás hr.50mm, 76/50,DN65-C</t>
  </si>
  <si>
    <t>713462139</t>
  </si>
  <si>
    <t>Montáž tep. izolácie potrubia skružami PE prilepené na potr. DN 80</t>
  </si>
  <si>
    <t>71346-2139</t>
  </si>
  <si>
    <t>6315D3567</t>
  </si>
  <si>
    <t>Puzdro izolačné z min.vlny  Rockwool 800 s Al fóliou, samol.pás hr.50mm, 89/50,DN80-TV</t>
  </si>
  <si>
    <t>713462140</t>
  </si>
  <si>
    <t>Montáž tep. izolácie potrubia skružami PE prilepené na potr. DN 100</t>
  </si>
  <si>
    <t>71346-2140</t>
  </si>
  <si>
    <t>6315D3569</t>
  </si>
  <si>
    <t>Puzdro izolačné z min.vlny  Rockwool 800 s Al fóliou, samol.pás hr.50mm, 108/50,DN100-TV</t>
  </si>
  <si>
    <t>998713102</t>
  </si>
  <si>
    <t>Presun hmôt pre izolácie tepelné v objektoch výšky do 12 m</t>
  </si>
  <si>
    <t>t</t>
  </si>
  <si>
    <t>99871-3102</t>
  </si>
  <si>
    <t xml:space="preserve">713 - Izolácie tepelné  spolu: </t>
  </si>
  <si>
    <t>721 - Vnútorná kanalizácia</t>
  </si>
  <si>
    <t>721</t>
  </si>
  <si>
    <t>721177003</t>
  </si>
  <si>
    <t>Potrubie kanal. odpadné PE D 50/3 pripojovacie</t>
  </si>
  <si>
    <t>72117-7003</t>
  </si>
  <si>
    <t>45.33.20</t>
  </si>
  <si>
    <t>721223HL20</t>
  </si>
  <si>
    <t>Vtokový lievik HL20 + MTZ</t>
  </si>
  <si>
    <t>kus</t>
  </si>
  <si>
    <t>721290111</t>
  </si>
  <si>
    <t>Skúška tesnosti kanalizácie vodou do DN 125</t>
  </si>
  <si>
    <t>721999904</t>
  </si>
  <si>
    <t>Vnútorná kanalizácia HZS T4</t>
  </si>
  <si>
    <t>hod</t>
  </si>
  <si>
    <t>72199-9904</t>
  </si>
  <si>
    <t>998721102</t>
  </si>
  <si>
    <t>Presun hmôt pre vnút. kanalizáciu v objektoch výšky do 12 m</t>
  </si>
  <si>
    <t>99872-1102</t>
  </si>
  <si>
    <t>45.33.30</t>
  </si>
  <si>
    <t xml:space="preserve">721 - Vnútorná kanalizácia  spolu: </t>
  </si>
  <si>
    <t>722 - Vnútorný vodovod</t>
  </si>
  <si>
    <t>722130806</t>
  </si>
  <si>
    <t>Demontáž potrubia z oceľ. rúrok závitových DN do 100</t>
  </si>
  <si>
    <t>72213-0806</t>
  </si>
  <si>
    <t>722130815v</t>
  </si>
  <si>
    <t>Demontáž potrubia a armatúr v exist. kotolni</t>
  </si>
  <si>
    <t>súbor</t>
  </si>
  <si>
    <t>72213-0815v</t>
  </si>
  <si>
    <t>722130913</t>
  </si>
  <si>
    <t>Opr. vodov. ocel. potrubia závit. prerezanie rúrky do DN 25</t>
  </si>
  <si>
    <t>72213-0913</t>
  </si>
  <si>
    <t>722130916</t>
  </si>
  <si>
    <t>Opr. vodov. ocel. potrubia závit. prerezanie rúrky do DN 50</t>
  </si>
  <si>
    <t>72213-0916</t>
  </si>
  <si>
    <t>722130919</t>
  </si>
  <si>
    <t>Opr. vodov. ocel. potrubia závit. prerezanie rúrky do DN 100</t>
  </si>
  <si>
    <t>72213-0919</t>
  </si>
  <si>
    <t>722131933</t>
  </si>
  <si>
    <t>Opr. vodov. ocel. potr. záv. prepojenie stáv. potrubia DN 25</t>
  </si>
  <si>
    <t>72213-1933</t>
  </si>
  <si>
    <t>722131936</t>
  </si>
  <si>
    <t>Opr. vodov. ocel. potr. záv. prepojenie stáv. potrubia DN 50</t>
  </si>
  <si>
    <t>72213-1936</t>
  </si>
  <si>
    <t>722131938</t>
  </si>
  <si>
    <t>Opr. vodov. ocel. potr. záv. prepojenie stáv. potrubia DN 80</t>
  </si>
  <si>
    <t>72213-1938</t>
  </si>
  <si>
    <t>722131939v</t>
  </si>
  <si>
    <t>Opr. vodov. ocel. potr. záv. prepojenie stáv. potrubia DN 100</t>
  </si>
  <si>
    <t>722140102</t>
  </si>
  <si>
    <t>Potrubie vod. z ocel. rúr z ušlacht. ocele spojované lisovaním DN 15</t>
  </si>
  <si>
    <t>72214-0102</t>
  </si>
  <si>
    <t>722140103</t>
  </si>
  <si>
    <t>Potrubie vod. z ocel. rúr z ušlacht. ocele spojované lisovaním DN 20</t>
  </si>
  <si>
    <t>72214-0103</t>
  </si>
  <si>
    <t>722140104</t>
  </si>
  <si>
    <t>Potrubie vod. z ocel. rúr z ušlacht. ocele spojované lisovaním DN 25</t>
  </si>
  <si>
    <t>72214-0104</t>
  </si>
  <si>
    <t>722140107</t>
  </si>
  <si>
    <t>Potrubie vod. z ocel. rúr z ušlacht. ocele spojované lisovaním DN 50</t>
  </si>
  <si>
    <t>72214-0107</t>
  </si>
  <si>
    <t>319615215</t>
  </si>
  <si>
    <t>Redukcia nerezová natrubková 2“ - 1“</t>
  </si>
  <si>
    <t>27.22.20</t>
  </si>
  <si>
    <t>722140108</t>
  </si>
  <si>
    <t>Potrubie vod. z ocel. rúr z ušlacht. ocele spojované lisovaním DN 65</t>
  </si>
  <si>
    <t>72214-0108</t>
  </si>
  <si>
    <t>722140109</t>
  </si>
  <si>
    <t>Potrubie vod. z ocel. rúr z ušlacht. ocele spojované lisovaním DN 80</t>
  </si>
  <si>
    <t>72214-0109</t>
  </si>
  <si>
    <t>319615245</t>
  </si>
  <si>
    <t>Redukcia nerezová natrubková 3“ - 2“</t>
  </si>
  <si>
    <t>319615250</t>
  </si>
  <si>
    <t>Redukcia nerezová natrubková 3“ - 2 1/2“</t>
  </si>
  <si>
    <t>722140110</t>
  </si>
  <si>
    <t>Potrubie vod. z ocel. rúr z ušlacht. ocele spojované lisovaním DN 100</t>
  </si>
  <si>
    <t>72214-0110</t>
  </si>
  <si>
    <t>319674080</t>
  </si>
  <si>
    <t>Nerezová príruba privarovacia DN100-pre prír.kus DN100,dl.300mm</t>
  </si>
  <si>
    <t>28.75.27</t>
  </si>
  <si>
    <t>722190401</t>
  </si>
  <si>
    <t>Prípojky vod. ocel. rúrky záv. poz. 11353 upev. výpust. DN 15</t>
  </si>
  <si>
    <t>722213303</t>
  </si>
  <si>
    <t>Montáž zariadenia pre úpravu vody prírub. DN 100</t>
  </si>
  <si>
    <t>72221-3303</t>
  </si>
  <si>
    <t>436323400v1</t>
  </si>
  <si>
    <t>Filtr.systém SS304,4"-ERES-04+generátor CIO2-EROX10+doprava+spustenie-CP Earth Resources</t>
  </si>
  <si>
    <t>29.24.12</t>
  </si>
  <si>
    <t>722219105</t>
  </si>
  <si>
    <t>Montáž vodov. armatúr prírub. ostatných typov DN 100</t>
  </si>
  <si>
    <t>72221-9105</t>
  </si>
  <si>
    <t>2863I09729</t>
  </si>
  <si>
    <t>Mapress kohút guľový s pákou a prírubou d 108, ušľachtilá oceľ</t>
  </si>
  <si>
    <t xml:space="preserve">92109               </t>
  </si>
  <si>
    <t>2863I09750</t>
  </si>
  <si>
    <t>Mapress ventil spätný s prírubou d 108, ušľachtilá oceľ</t>
  </si>
  <si>
    <t xml:space="preserve">92149               </t>
  </si>
  <si>
    <t>4228C0944</t>
  </si>
  <si>
    <t>Filter prírubový DN 100, PN16</t>
  </si>
  <si>
    <t xml:space="preserve">11000100            </t>
  </si>
  <si>
    <t>722220111</t>
  </si>
  <si>
    <t>Arm. vod. s 1 závitom, nástenka G 1/2</t>
  </si>
  <si>
    <t>722222219</t>
  </si>
  <si>
    <t>Armat. vodov. s 1 závitom, ventil vypúšťací K 275 M G 1/2</t>
  </si>
  <si>
    <t>72222-2219</t>
  </si>
  <si>
    <t>722229101</t>
  </si>
  <si>
    <t>Montáž vodov. armatúr ostatných s 1 závitom G 1/2</t>
  </si>
  <si>
    <t>72222-9101</t>
  </si>
  <si>
    <t>4223K0352</t>
  </si>
  <si>
    <t>Uzáver guľový vypúšťací s páčkou 1/2"</t>
  </si>
  <si>
    <t>29.13.11</t>
  </si>
  <si>
    <t xml:space="preserve">301010102           </t>
  </si>
  <si>
    <t>722229102</t>
  </si>
  <si>
    <t>Montáž vodov. armatúr ostatných s 1 závitom G 3/4</t>
  </si>
  <si>
    <t>72222-9102</t>
  </si>
  <si>
    <t>5512H1901</t>
  </si>
  <si>
    <t>Ventil poistný pre TÚV PV 3/4", otv.tlak 0,4MPa</t>
  </si>
  <si>
    <t>29.13.12</t>
  </si>
  <si>
    <t xml:space="preserve">KB20                </t>
  </si>
  <si>
    <t>722232302</t>
  </si>
  <si>
    <t>Kompenzátor gumový G 1 PN 16 do 105°C s 2x vnútorným závitom</t>
  </si>
  <si>
    <t>72223-2302</t>
  </si>
  <si>
    <t>722239101</t>
  </si>
  <si>
    <t>Montáž vodov. armatúr s 2 závitmi G 1/2</t>
  </si>
  <si>
    <t>4221C1150</t>
  </si>
  <si>
    <t>Ventil uzatvárací guľový závitový DN 15</t>
  </si>
  <si>
    <t>29.13.13</t>
  </si>
  <si>
    <t xml:space="preserve">2411501             </t>
  </si>
  <si>
    <t>722239103</t>
  </si>
  <si>
    <t>Montáž vodov. armatúr s 2 závitmi G 1</t>
  </si>
  <si>
    <t>72223-9103</t>
  </si>
  <si>
    <t>4221C1152</t>
  </si>
  <si>
    <t>Ventil uzatvárací guľový závitový DN 25</t>
  </si>
  <si>
    <t xml:space="preserve">2411503             </t>
  </si>
  <si>
    <t>4228C0304</t>
  </si>
  <si>
    <t>Klapka spätná závitová 1"</t>
  </si>
  <si>
    <t xml:space="preserve">CIM30VA025          </t>
  </si>
  <si>
    <t>722239106</t>
  </si>
  <si>
    <t>Montáž vodov. armatúr s 2 závitmi G 2</t>
  </si>
  <si>
    <t>72223-9106</t>
  </si>
  <si>
    <t>4221C0806</t>
  </si>
  <si>
    <t>Ventil uzatvárací guľový závit. šikmý -G 2"</t>
  </si>
  <si>
    <t xml:space="preserve">1412566             </t>
  </si>
  <si>
    <t>4223K0508</t>
  </si>
  <si>
    <t>Filter závitový G 2"</t>
  </si>
  <si>
    <t xml:space="preserve">I08412200           </t>
  </si>
  <si>
    <t>4228C0307</t>
  </si>
  <si>
    <t>Klapka spätná závitová 2"</t>
  </si>
  <si>
    <t xml:space="preserve">CIM30VA050          </t>
  </si>
  <si>
    <t>722239108</t>
  </si>
  <si>
    <t>Montáž vodov. armatúr s 2 závitmi G 3</t>
  </si>
  <si>
    <t>72223-9108</t>
  </si>
  <si>
    <t>2863U1661</t>
  </si>
  <si>
    <t>Vsuvka závitová G - 3"x3"</t>
  </si>
  <si>
    <t xml:space="preserve">1552G001111         </t>
  </si>
  <si>
    <t>4221C0808</t>
  </si>
  <si>
    <t>Ventil uzatvárací guľový závit. šikmý -D - 3"</t>
  </si>
  <si>
    <t xml:space="preserve">1412568             </t>
  </si>
  <si>
    <t>4221C1158</t>
  </si>
  <si>
    <t>Ventil uzatvárací guľový závitový DN 80</t>
  </si>
  <si>
    <t xml:space="preserve">2412578             </t>
  </si>
  <si>
    <t>4223K0510</t>
  </si>
  <si>
    <t>Filter závitový G 3"</t>
  </si>
  <si>
    <t xml:space="preserve">I08412300           </t>
  </si>
  <si>
    <t>4228C0309</t>
  </si>
  <si>
    <t>Klapka spätná závitová 3"</t>
  </si>
  <si>
    <t xml:space="preserve">CIM30VA080          </t>
  </si>
  <si>
    <t>722262052</t>
  </si>
  <si>
    <t>Montáž vodomera pre vodu do 30° C prírub. skrutk. vertikál. DN 65</t>
  </si>
  <si>
    <t>72226-2052</t>
  </si>
  <si>
    <t>3882A1324</t>
  </si>
  <si>
    <t>Vodomer jednovtokový impulzný Meijet 50st.C, QN 25, DN 65</t>
  </si>
  <si>
    <t>33.20.63</t>
  </si>
  <si>
    <t xml:space="preserve">94001977            </t>
  </si>
  <si>
    <t>3882A1810</t>
  </si>
  <si>
    <t>Vysielač impulzov, 1l/1 impulz</t>
  </si>
  <si>
    <t xml:space="preserve">182063              </t>
  </si>
  <si>
    <t>722270900V</t>
  </si>
  <si>
    <t>Uloženie potrubí na závesy-MTZ+dodávka</t>
  </si>
  <si>
    <t>kpl</t>
  </si>
  <si>
    <t>722290226</t>
  </si>
  <si>
    <t>Tlakové skúšky vodov. potrubia do DN 50</t>
  </si>
  <si>
    <t>722290229</t>
  </si>
  <si>
    <t>Tlakové skúšky vodov. potrubia do DN 100</t>
  </si>
  <si>
    <t>72229-0229</t>
  </si>
  <si>
    <t>722290234</t>
  </si>
  <si>
    <t>Preplachovanie a dezinfekcia vodov. potrubia do DN 80</t>
  </si>
  <si>
    <t>722290237</t>
  </si>
  <si>
    <t>Preplachovanie a dezinfekcia vodov. potrubia do DN 200</t>
  </si>
  <si>
    <t>72229-0237</t>
  </si>
  <si>
    <t>722999904</t>
  </si>
  <si>
    <t>Vnútorný vodovod HZS T4</t>
  </si>
  <si>
    <t>72299-9904</t>
  </si>
  <si>
    <t>998722102</t>
  </si>
  <si>
    <t>Presun hmôt pre vnút. vodovod v objektoch výšky do 12 m</t>
  </si>
  <si>
    <t>99872-2102</t>
  </si>
  <si>
    <t xml:space="preserve">722 - Vnútorný vodovod  spolu: </t>
  </si>
  <si>
    <t>724 - Strojné vybavenie</t>
  </si>
  <si>
    <t>72439911920t</t>
  </si>
  <si>
    <t>Montáž tlakovej stanice Grundfos Hydro</t>
  </si>
  <si>
    <t>724399119t</t>
  </si>
  <si>
    <t>4846GR0024</t>
  </si>
  <si>
    <t>Aut.tlak.stanica GRUNDFOS Hydro MPC-E 2 CRIE3-5 U1 A-A-A-A+prísl.+TN+uved. do prev.,CP1004980465</t>
  </si>
  <si>
    <t>28.22.13</t>
  </si>
  <si>
    <t>obsah CP-Grundfos č.1004980465</t>
  </si>
  <si>
    <t>tlaková stanica Hydro MPC-E 2 CRIE3-5 U1 A-A-A-A    1ks</t>
  </si>
  <si>
    <t>Spínač núdzovej prevádzky                                                 2ks</t>
  </si>
  <si>
    <t>Ochrana na sucho, snímac tlaku,0- 6 bar                       1ks</t>
  </si>
  <si>
    <t>Tlmiace pätky,výrobné číslo: 96412344                           4ks</t>
  </si>
  <si>
    <t>Kompenzátory RP 2"                                                            2ks</t>
  </si>
  <si>
    <t>Tlaková nádoba Refix DT100DN, 50/7365400/              1ks</t>
  </si>
  <si>
    <t>Uvedenie do prevádzky MPC, booster</t>
  </si>
  <si>
    <t>998724102</t>
  </si>
  <si>
    <t>Presun hmôt pre strojné vybavenie v objektoch výšky do 12 m</t>
  </si>
  <si>
    <t>99872-4102</t>
  </si>
  <si>
    <t xml:space="preserve">724 - Strojné vybavenie  spolu: </t>
  </si>
  <si>
    <t>732 - Strojovne</t>
  </si>
  <si>
    <t>731</t>
  </si>
  <si>
    <t>732429305</t>
  </si>
  <si>
    <t>Montáž obehového čerpadla DN 50</t>
  </si>
  <si>
    <t>73242-9305</t>
  </si>
  <si>
    <t>4261A1311</t>
  </si>
  <si>
    <t>Čerpadlo Grundfos MAGNA3 32-60, Q=3,5m3/h, 110W/230V</t>
  </si>
  <si>
    <t>29.12.24</t>
  </si>
  <si>
    <t xml:space="preserve">96281023            </t>
  </si>
  <si>
    <t>998732101</t>
  </si>
  <si>
    <t>Presun hmôt pre strojovne umiestnené vo výške do 6 m</t>
  </si>
  <si>
    <t>99873-2101</t>
  </si>
  <si>
    <t>45.33.11</t>
  </si>
  <si>
    <t xml:space="preserve">732 - Strojovne  spolu: </t>
  </si>
  <si>
    <t>734 - Armatúry</t>
  </si>
  <si>
    <t>734411111</t>
  </si>
  <si>
    <t>Teplomery priame, 100°/PN0,6</t>
  </si>
  <si>
    <t>73441-1111</t>
  </si>
  <si>
    <t>734421150</t>
  </si>
  <si>
    <t>Tlakomery so spodným prípojom pr. 100, PN 0,6</t>
  </si>
  <si>
    <t>73442-1150</t>
  </si>
  <si>
    <t>998734101</t>
  </si>
  <si>
    <t>Presun hmôt pre armatúry UK v objektoch výšky do 6 m</t>
  </si>
  <si>
    <t>99873-4101</t>
  </si>
  <si>
    <t xml:space="preserve">734 - Armatúry  spolu: </t>
  </si>
  <si>
    <t xml:space="preserve">PRÁCE A DODÁVKY PSV  spolu: </t>
  </si>
  <si>
    <t>Za rozpočet celkom</t>
  </si>
  <si>
    <t>Dopĺňať len jednotkovú cenu</t>
  </si>
  <si>
    <t>Po zadaní jednotkovej ceny sa zmenia hodnoty aj v rekapitulácii a krycom liste</t>
  </si>
  <si>
    <t xml:space="preserve">Projektant: </t>
  </si>
  <si>
    <t xml:space="preserve">Spracoval:                                 </t>
  </si>
  <si>
    <t xml:space="preserve">Dátum: </t>
  </si>
  <si>
    <t xml:space="preserve">Spracoval: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</si>
</sst>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#,##0&quot; &quot;"/>
    <numFmt numFmtId="170" formatCode="#,##0.00000"/>
    <numFmt numFmtId="171" formatCode="0.000"/>
  </numFmts>
  <fonts count="19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indexed="9"/>
      <name val="Arial Narrow"/>
      <charset val="238"/>
    </font>
    <font>
      <b/>
      <sz val="8"/>
      <color indexed="9"/>
      <name val="Arial Narrow"/>
      <charset val="238"/>
    </font>
    <font>
      <sz val="8"/>
      <color indexed="12"/>
      <name val="Arial Narrow"/>
      <charset val="238"/>
    </font>
    <font>
      <sz val="7.5"/>
      <color rgb="FFFFFFFF"/>
      <name val="Arial Narrow"/>
      <charset val="238"/>
    </font>
    <font>
      <sz val="11"/>
      <color indexed="8"/>
      <name val="Calibri"/>
      <charset val="238"/>
    </font>
    <font>
      <b/>
      <sz val="11"/>
      <color indexed="8"/>
      <name val="Calibri"/>
      <charset val="238"/>
    </font>
    <font>
      <sz val="10"/>
      <name val="Arial CE"/>
      <charset val="238"/>
    </font>
    <font>
      <b/>
      <sz val="7"/>
      <name val="Letter Gothic CE"/>
      <charset val="238"/>
    </font>
    <font>
      <sz val="11"/>
      <color indexed="9"/>
      <name val="Calibri"/>
      <charset val="238"/>
    </font>
    <font>
      <sz val="11"/>
      <color indexed="10"/>
      <name val="Calibri"/>
      <charset val="238"/>
    </font>
    <font>
      <b/>
      <sz val="18"/>
      <color indexed="62"/>
      <name val="Cambria"/>
      <charset val="238"/>
    </font>
    <font>
      <b/>
      <sz val="8"/>
      <name val="Arial Narrow"/>
      <family val="2"/>
      <charset val="238"/>
    </font>
    <font>
      <sz val="8"/>
      <color rgb="FF008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sz val="8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000"/>
        <bgColor indexed="64"/>
      </patternFill>
    </fill>
  </fills>
  <borders count="67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 style="double">
        <color auto="1"/>
      </top>
      <bottom/>
      <diagonal/>
    </border>
    <border>
      <left style="hair">
        <color auto="1"/>
      </left>
      <right/>
      <top style="double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2">
    <xf numFmtId="0" fontId="0" fillId="0" borderId="0"/>
    <xf numFmtId="0" fontId="10" fillId="0" borderId="0"/>
    <xf numFmtId="0" fontId="11" fillId="0" borderId="66" applyFont="0" applyFill="0" applyBorder="0">
      <alignment vertical="center"/>
    </xf>
    <xf numFmtId="0" fontId="8" fillId="3" borderId="0" applyNumberFormat="0" applyBorder="0" applyAlignment="0" applyProtection="0"/>
    <xf numFmtId="166" fontId="10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168" fontId="11" fillId="0" borderId="66"/>
    <xf numFmtId="0" fontId="10" fillId="0" borderId="0"/>
    <xf numFmtId="0" fontId="8" fillId="6" borderId="0" applyNumberFormat="0" applyBorder="0" applyAlignment="0" applyProtection="0"/>
    <xf numFmtId="0" fontId="8" fillId="2" borderId="0" applyNumberFormat="0" applyBorder="0" applyAlignment="0" applyProtection="0"/>
    <xf numFmtId="0" fontId="11" fillId="0" borderId="66" applyFont="0" applyFill="0"/>
    <xf numFmtId="0" fontId="11" fillId="0" borderId="66">
      <alignment vertical="center"/>
    </xf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2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9" fillId="0" borderId="65" applyNumberFormat="0" applyFill="0" applyAlignment="0" applyProtection="0"/>
    <xf numFmtId="0" fontId="10" fillId="0" borderId="0"/>
    <xf numFmtId="0" fontId="14" fillId="0" borderId="0" applyNumberFormat="0" applyFill="0" applyBorder="0" applyAlignment="0" applyProtection="0"/>
    <xf numFmtId="0" fontId="11" fillId="0" borderId="27" applyBorder="0">
      <alignment vertical="center"/>
    </xf>
    <xf numFmtId="0" fontId="13" fillId="0" borderId="0" applyNumberFormat="0" applyFill="0" applyBorder="0" applyAlignment="0" applyProtection="0"/>
    <xf numFmtId="0" fontId="11" fillId="0" borderId="27">
      <alignment vertical="center"/>
    </xf>
  </cellStyleXfs>
  <cellXfs count="163">
    <xf numFmtId="0" fontId="0" fillId="0" borderId="0" xfId="0"/>
    <xf numFmtId="0" fontId="1" fillId="0" borderId="0" xfId="8" applyFont="1"/>
    <xf numFmtId="0" fontId="1" fillId="0" borderId="0" xfId="8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8" applyFont="1" applyBorder="1" applyAlignment="1">
      <alignment horizontal="left" vertical="center"/>
    </xf>
    <xf numFmtId="0" fontId="1" fillId="0" borderId="4" xfId="8" applyFont="1" applyBorder="1" applyAlignment="1">
      <alignment horizontal="left" vertical="center"/>
    </xf>
    <xf numFmtId="0" fontId="1" fillId="0" borderId="4" xfId="8" applyFont="1" applyBorder="1" applyAlignment="1">
      <alignment horizontal="right" vertical="center"/>
    </xf>
    <xf numFmtId="0" fontId="1" fillId="0" borderId="5" xfId="8" applyFont="1" applyBorder="1" applyAlignment="1">
      <alignment horizontal="left" vertical="center"/>
    </xf>
    <xf numFmtId="0" fontId="1" fillId="0" borderId="6" xfId="8" applyFont="1" applyBorder="1" applyAlignment="1">
      <alignment horizontal="left" vertical="center"/>
    </xf>
    <xf numFmtId="0" fontId="1" fillId="0" borderId="6" xfId="8" applyFont="1" applyBorder="1" applyAlignment="1">
      <alignment horizontal="right" vertical="center"/>
    </xf>
    <xf numFmtId="0" fontId="1" fillId="0" borderId="7" xfId="8" applyFont="1" applyBorder="1" applyAlignment="1">
      <alignment horizontal="left" vertical="center"/>
    </xf>
    <xf numFmtId="0" fontId="1" fillId="0" borderId="8" xfId="8" applyFont="1" applyBorder="1" applyAlignment="1">
      <alignment horizontal="left" vertical="center"/>
    </xf>
    <xf numFmtId="0" fontId="1" fillId="0" borderId="8" xfId="8" applyFont="1" applyBorder="1" applyAlignment="1">
      <alignment horizontal="right" vertical="center"/>
    </xf>
    <xf numFmtId="0" fontId="1" fillId="0" borderId="9" xfId="8" applyFont="1" applyBorder="1" applyAlignment="1">
      <alignment horizontal="left" vertical="center"/>
    </xf>
    <xf numFmtId="0" fontId="1" fillId="0" borderId="10" xfId="8" applyFont="1" applyBorder="1" applyAlignment="1">
      <alignment horizontal="left" vertical="center"/>
    </xf>
    <xf numFmtId="0" fontId="1" fillId="0" borderId="10" xfId="8" applyFont="1" applyBorder="1" applyAlignment="1">
      <alignment horizontal="right" vertical="center"/>
    </xf>
    <xf numFmtId="0" fontId="1" fillId="0" borderId="11" xfId="8" applyFont="1" applyBorder="1" applyAlignment="1">
      <alignment horizontal="left" vertical="center"/>
    </xf>
    <xf numFmtId="0" fontId="1" fillId="0" borderId="12" xfId="8" applyFont="1" applyBorder="1" applyAlignment="1">
      <alignment horizontal="right" vertical="center"/>
    </xf>
    <xf numFmtId="0" fontId="1" fillId="0" borderId="12" xfId="8" applyFont="1" applyBorder="1" applyAlignment="1">
      <alignment horizontal="left" vertical="center"/>
    </xf>
    <xf numFmtId="0" fontId="1" fillId="0" borderId="13" xfId="8" applyFont="1" applyBorder="1" applyAlignment="1">
      <alignment horizontal="left" vertical="center"/>
    </xf>
    <xf numFmtId="0" fontId="1" fillId="0" borderId="14" xfId="8" applyFont="1" applyBorder="1" applyAlignment="1">
      <alignment horizontal="left" vertical="center"/>
    </xf>
    <xf numFmtId="0" fontId="1" fillId="0" borderId="3" xfId="8" applyFont="1" applyBorder="1" applyAlignment="1">
      <alignment horizontal="right" vertical="center"/>
    </xf>
    <xf numFmtId="3" fontId="1" fillId="0" borderId="15" xfId="8" applyNumberFormat="1" applyFont="1" applyBorder="1" applyAlignment="1">
      <alignment horizontal="right" vertical="center"/>
    </xf>
    <xf numFmtId="0" fontId="1" fillId="0" borderId="11" xfId="8" applyFont="1" applyBorder="1" applyAlignment="1">
      <alignment horizontal="right" vertical="center"/>
    </xf>
    <xf numFmtId="3" fontId="1" fillId="0" borderId="16" xfId="8" applyNumberFormat="1" applyFont="1" applyBorder="1" applyAlignment="1">
      <alignment horizontal="right" vertical="center"/>
    </xf>
    <xf numFmtId="0" fontId="1" fillId="0" borderId="13" xfId="8" applyFont="1" applyBorder="1" applyAlignment="1">
      <alignment horizontal="right" vertical="center"/>
    </xf>
    <xf numFmtId="3" fontId="1" fillId="0" borderId="17" xfId="8" applyNumberFormat="1" applyFont="1" applyBorder="1" applyAlignment="1">
      <alignment horizontal="right" vertical="center"/>
    </xf>
    <xf numFmtId="0" fontId="1" fillId="0" borderId="14" xfId="8" applyFont="1" applyBorder="1" applyAlignment="1">
      <alignment horizontal="right" vertical="center"/>
    </xf>
    <xf numFmtId="0" fontId="3" fillId="0" borderId="18" xfId="8" applyFont="1" applyBorder="1" applyAlignment="1">
      <alignment horizontal="center" vertical="center"/>
    </xf>
    <xf numFmtId="0" fontId="1" fillId="0" borderId="19" xfId="8" applyFont="1" applyBorder="1" applyAlignment="1">
      <alignment horizontal="left" vertical="center"/>
    </xf>
    <xf numFmtId="0" fontId="1" fillId="0" borderId="19" xfId="8" applyFont="1" applyBorder="1" applyAlignment="1">
      <alignment horizontal="center" vertical="center"/>
    </xf>
    <xf numFmtId="0" fontId="1" fillId="0" borderId="20" xfId="8" applyFont="1" applyBorder="1" applyAlignment="1">
      <alignment horizontal="center" vertical="center"/>
    </xf>
    <xf numFmtId="0" fontId="1" fillId="0" borderId="21" xfId="8" applyFont="1" applyBorder="1" applyAlignment="1">
      <alignment horizontal="center" vertical="center"/>
    </xf>
    <xf numFmtId="0" fontId="1" fillId="0" borderId="22" xfId="8" applyFont="1" applyBorder="1" applyAlignment="1">
      <alignment horizontal="center" vertical="center"/>
    </xf>
    <xf numFmtId="0" fontId="1" fillId="0" borderId="23" xfId="8" applyFont="1" applyBorder="1" applyAlignment="1">
      <alignment horizontal="left" vertical="center"/>
    </xf>
    <xf numFmtId="0" fontId="1" fillId="0" borderId="25" xfId="8" applyFont="1" applyBorder="1" applyAlignment="1">
      <alignment horizontal="left" vertical="center"/>
    </xf>
    <xf numFmtId="0" fontId="1" fillId="0" borderId="26" xfId="8" applyFont="1" applyBorder="1" applyAlignment="1">
      <alignment horizontal="center" vertical="center"/>
    </xf>
    <xf numFmtId="0" fontId="1" fillId="0" borderId="27" xfId="8" applyFont="1" applyBorder="1" applyAlignment="1">
      <alignment horizontal="left" vertical="center"/>
    </xf>
    <xf numFmtId="0" fontId="1" fillId="0" borderId="28" xfId="8" applyFont="1" applyBorder="1" applyAlignment="1">
      <alignment horizontal="left" vertical="center"/>
    </xf>
    <xf numFmtId="0" fontId="1" fillId="0" borderId="1" xfId="8" applyFont="1" applyBorder="1" applyAlignment="1">
      <alignment horizontal="center" vertical="center"/>
    </xf>
    <xf numFmtId="0" fontId="1" fillId="0" borderId="2" xfId="8" applyFont="1" applyBorder="1" applyAlignment="1">
      <alignment horizontal="left" vertical="center"/>
    </xf>
    <xf numFmtId="0" fontId="1" fillId="0" borderId="32" xfId="8" applyFont="1" applyBorder="1" applyAlignment="1">
      <alignment horizontal="center" vertical="center"/>
    </xf>
    <xf numFmtId="0" fontId="1" fillId="0" borderId="21" xfId="8" applyFont="1" applyBorder="1" applyAlignment="1">
      <alignment horizontal="left" vertical="center"/>
    </xf>
    <xf numFmtId="0" fontId="1" fillId="0" borderId="33" xfId="8" applyFont="1" applyBorder="1" applyAlignment="1">
      <alignment horizontal="center" vertical="center"/>
    </xf>
    <xf numFmtId="0" fontId="1" fillId="0" borderId="34" xfId="8" applyFont="1" applyBorder="1" applyAlignment="1">
      <alignment horizontal="center" vertical="center"/>
    </xf>
    <xf numFmtId="10" fontId="1" fillId="0" borderId="12" xfId="8" applyNumberFormat="1" applyFont="1" applyBorder="1" applyAlignment="1">
      <alignment horizontal="right" vertical="center"/>
    </xf>
    <xf numFmtId="10" fontId="1" fillId="0" borderId="35" xfId="8" applyNumberFormat="1" applyFont="1" applyBorder="1" applyAlignment="1">
      <alignment horizontal="right" vertical="center"/>
    </xf>
    <xf numFmtId="10" fontId="1" fillId="0" borderId="6" xfId="8" applyNumberFormat="1" applyFont="1" applyBorder="1" applyAlignment="1">
      <alignment horizontal="right" vertical="center"/>
    </xf>
    <xf numFmtId="10" fontId="1" fillId="0" borderId="36" xfId="8" applyNumberFormat="1" applyFont="1" applyBorder="1" applyAlignment="1">
      <alignment horizontal="right" vertical="center"/>
    </xf>
    <xf numFmtId="0" fontId="1" fillId="0" borderId="30" xfId="8" applyFont="1" applyBorder="1" applyAlignment="1">
      <alignment horizontal="left" vertical="center"/>
    </xf>
    <xf numFmtId="0" fontId="1" fillId="0" borderId="32" xfId="8" applyFont="1" applyBorder="1" applyAlignment="1">
      <alignment horizontal="right" vertical="center"/>
    </xf>
    <xf numFmtId="0" fontId="1" fillId="0" borderId="38" xfId="8" applyFont="1" applyBorder="1" applyAlignment="1">
      <alignment horizontal="center" vertical="center"/>
    </xf>
    <xf numFmtId="0" fontId="1" fillId="0" borderId="39" xfId="8" applyFont="1" applyBorder="1" applyAlignment="1">
      <alignment horizontal="left" vertical="center"/>
    </xf>
    <xf numFmtId="0" fontId="1" fillId="0" borderId="39" xfId="8" applyFont="1" applyBorder="1" applyAlignment="1">
      <alignment horizontal="right" vertical="center"/>
    </xf>
    <xf numFmtId="0" fontId="1" fillId="0" borderId="40" xfId="8" applyFont="1" applyBorder="1" applyAlignment="1">
      <alignment horizontal="right" vertical="center"/>
    </xf>
    <xf numFmtId="3" fontId="1" fillId="0" borderId="0" xfId="8" applyNumberFormat="1" applyFont="1" applyBorder="1" applyAlignment="1">
      <alignment horizontal="right" vertical="center"/>
    </xf>
    <xf numFmtId="0" fontId="1" fillId="0" borderId="38" xfId="8" applyFont="1" applyBorder="1" applyAlignment="1">
      <alignment horizontal="left" vertical="center"/>
    </xf>
    <xf numFmtId="0" fontId="1" fillId="0" borderId="0" xfId="8" applyFont="1" applyBorder="1" applyAlignment="1">
      <alignment horizontal="right" vertical="center"/>
    </xf>
    <xf numFmtId="0" fontId="1" fillId="0" borderId="0" xfId="8" applyFont="1" applyBorder="1" applyAlignment="1">
      <alignment horizontal="left" vertical="center"/>
    </xf>
    <xf numFmtId="0" fontId="1" fillId="0" borderId="41" xfId="8" applyFont="1" applyBorder="1" applyAlignment="1">
      <alignment horizontal="right" vertical="center"/>
    </xf>
    <xf numFmtId="3" fontId="1" fillId="0" borderId="41" xfId="8" applyNumberFormat="1" applyFont="1" applyBorder="1" applyAlignment="1">
      <alignment horizontal="right" vertical="center"/>
    </xf>
    <xf numFmtId="3" fontId="1" fillId="0" borderId="42" xfId="8" applyNumberFormat="1" applyFont="1" applyBorder="1" applyAlignment="1">
      <alignment horizontal="right" vertical="center"/>
    </xf>
    <xf numFmtId="0" fontId="3" fillId="0" borderId="43" xfId="8" applyFont="1" applyBorder="1" applyAlignment="1">
      <alignment horizontal="center" vertical="center"/>
    </xf>
    <xf numFmtId="0" fontId="1" fillId="0" borderId="44" xfId="8" applyFont="1" applyBorder="1" applyAlignment="1">
      <alignment horizontal="left" vertical="center"/>
    </xf>
    <xf numFmtId="0" fontId="1" fillId="0" borderId="45" xfId="8" applyFont="1" applyBorder="1" applyAlignment="1">
      <alignment horizontal="left" vertical="center"/>
    </xf>
    <xf numFmtId="0" fontId="1" fillId="0" borderId="39" xfId="8" applyFont="1" applyBorder="1" applyAlignment="1">
      <alignment horizontal="center" vertical="center"/>
    </xf>
    <xf numFmtId="0" fontId="1" fillId="0" borderId="46" xfId="8" applyFont="1" applyBorder="1" applyAlignment="1">
      <alignment horizontal="left" vertical="center"/>
    </xf>
    <xf numFmtId="0" fontId="1" fillId="0" borderId="47" xfId="8" applyFont="1" applyBorder="1" applyAlignment="1">
      <alignment horizontal="left" vertical="center"/>
    </xf>
    <xf numFmtId="0" fontId="1" fillId="0" borderId="48" xfId="8" applyFont="1" applyBorder="1" applyAlignment="1">
      <alignment horizontal="left" vertical="center"/>
    </xf>
    <xf numFmtId="0" fontId="1" fillId="0" borderId="49" xfId="8" applyFont="1" applyBorder="1" applyAlignment="1">
      <alignment horizontal="left" vertical="center"/>
    </xf>
    <xf numFmtId="0" fontId="1" fillId="0" borderId="50" xfId="8" applyFont="1" applyBorder="1" applyAlignment="1">
      <alignment horizontal="left" vertical="center"/>
    </xf>
    <xf numFmtId="0" fontId="1" fillId="0" borderId="51" xfId="8" applyFont="1" applyBorder="1" applyAlignment="1">
      <alignment horizontal="left" vertical="center"/>
    </xf>
    <xf numFmtId="3" fontId="1" fillId="0" borderId="46" xfId="8" applyNumberFormat="1" applyFont="1" applyBorder="1" applyAlignment="1">
      <alignment horizontal="right" vertical="center"/>
    </xf>
    <xf numFmtId="3" fontId="1" fillId="0" borderId="50" xfId="8" applyNumberFormat="1" applyFont="1" applyBorder="1" applyAlignment="1">
      <alignment horizontal="right" vertical="center"/>
    </xf>
    <xf numFmtId="3" fontId="1" fillId="0" borderId="51" xfId="8" applyNumberFormat="1" applyFont="1" applyBorder="1" applyAlignment="1">
      <alignment horizontal="right" vertical="center"/>
    </xf>
    <xf numFmtId="0" fontId="1" fillId="0" borderId="52" xfId="8" applyNumberFormat="1" applyFont="1" applyBorder="1" applyAlignment="1">
      <alignment horizontal="left" vertical="center"/>
    </xf>
    <xf numFmtId="0" fontId="1" fillId="0" borderId="30" xfId="8" applyFont="1" applyBorder="1" applyAlignment="1">
      <alignment horizontal="right" vertical="center"/>
    </xf>
    <xf numFmtId="0" fontId="1" fillId="0" borderId="36" xfId="8" applyFont="1" applyBorder="1" applyAlignment="1">
      <alignment horizontal="left" vertical="center"/>
    </xf>
    <xf numFmtId="0" fontId="1" fillId="0" borderId="16" xfId="8" applyFont="1" applyBorder="1" applyAlignment="1">
      <alignment horizontal="right" vertical="center"/>
    </xf>
    <xf numFmtId="0" fontId="1" fillId="0" borderId="53" xfId="8" applyFont="1" applyBorder="1" applyAlignment="1">
      <alignment horizontal="left" vertical="center"/>
    </xf>
    <xf numFmtId="169" fontId="1" fillId="0" borderId="54" xfId="8" applyNumberFormat="1" applyFont="1" applyBorder="1" applyAlignment="1">
      <alignment horizontal="right" vertical="center"/>
    </xf>
    <xf numFmtId="0" fontId="1" fillId="0" borderId="55" xfId="8" applyFont="1" applyBorder="1" applyAlignment="1">
      <alignment horizontal="center" vertical="center"/>
    </xf>
    <xf numFmtId="0" fontId="1" fillId="0" borderId="56" xfId="8" applyFont="1" applyBorder="1" applyAlignment="1">
      <alignment horizontal="lef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0" fontId="1" fillId="0" borderId="0" xfId="0" applyNumberFormat="1" applyFont="1" applyProtection="1"/>
    <xf numFmtId="167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57" xfId="0" applyFont="1" applyBorder="1" applyAlignment="1" applyProtection="1">
      <alignment horizontal="center"/>
    </xf>
    <xf numFmtId="0" fontId="1" fillId="0" borderId="58" xfId="0" applyFont="1" applyBorder="1" applyAlignment="1" applyProtection="1">
      <alignment horizontal="center"/>
    </xf>
    <xf numFmtId="0" fontId="1" fillId="0" borderId="59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0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171" fontId="1" fillId="0" borderId="0" xfId="0" applyNumberFormat="1" applyFont="1" applyAlignment="1" applyProtection="1">
      <alignment vertical="top"/>
    </xf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59" xfId="0" applyFont="1" applyBorder="1" applyAlignment="1" applyProtection="1">
      <alignment horizontal="center" vertical="center"/>
    </xf>
    <xf numFmtId="0" fontId="1" fillId="0" borderId="62" xfId="0" applyFont="1" applyBorder="1" applyAlignment="1" applyProtection="1">
      <alignment horizontal="centerContinuous"/>
    </xf>
    <xf numFmtId="0" fontId="1" fillId="0" borderId="63" xfId="0" applyFont="1" applyBorder="1" applyAlignment="1" applyProtection="1">
      <alignment horizontal="centerContinuous"/>
    </xf>
    <xf numFmtId="0" fontId="1" fillId="0" borderId="64" xfId="0" applyFont="1" applyBorder="1" applyAlignment="1" applyProtection="1">
      <alignment horizontal="centerContinuous"/>
    </xf>
    <xf numFmtId="0" fontId="1" fillId="0" borderId="60" xfId="0" applyNumberFormat="1" applyFont="1" applyBorder="1" applyAlignment="1" applyProtection="1">
      <alignment horizontal="center"/>
    </xf>
    <xf numFmtId="0" fontId="1" fillId="0" borderId="61" xfId="0" applyFont="1" applyBorder="1" applyAlignment="1" applyProtection="1">
      <alignment horizontal="center"/>
    </xf>
    <xf numFmtId="0" fontId="1" fillId="0" borderId="61" xfId="0" applyNumberFormat="1" applyFont="1" applyBorder="1" applyAlignment="1" applyProtection="1">
      <alignment horizontal="center"/>
    </xf>
    <xf numFmtId="0" fontId="1" fillId="0" borderId="57" xfId="0" applyNumberFormat="1" applyFont="1" applyBorder="1" applyAlignment="1" applyProtection="1">
      <alignment horizontal="center"/>
    </xf>
    <xf numFmtId="0" fontId="6" fillId="0" borderId="60" xfId="0" applyFont="1" applyBorder="1" applyAlignment="1" applyProtection="1">
      <alignment horizontal="center"/>
      <protection locked="0"/>
    </xf>
    <xf numFmtId="0" fontId="6" fillId="0" borderId="57" xfId="0" applyFont="1" applyBorder="1" applyAlignment="1" applyProtection="1">
      <alignment horizontal="center"/>
      <protection locked="0"/>
    </xf>
    <xf numFmtId="0" fontId="1" fillId="0" borderId="57" xfId="0" applyFont="1" applyBorder="1" applyAlignment="1" applyProtection="1">
      <alignment horizontal="center"/>
      <protection locked="0"/>
    </xf>
    <xf numFmtId="0" fontId="1" fillId="0" borderId="59" xfId="0" applyNumberFormat="1" applyFont="1" applyBorder="1" applyAlignment="1" applyProtection="1">
      <alignment horizontal="center"/>
    </xf>
    <xf numFmtId="0" fontId="6" fillId="0" borderId="61" xfId="0" applyFont="1" applyBorder="1" applyAlignment="1" applyProtection="1">
      <alignment horizontal="center"/>
      <protection locked="0"/>
    </xf>
    <xf numFmtId="0" fontId="6" fillId="0" borderId="59" xfId="0" applyFont="1" applyBorder="1" applyAlignment="1" applyProtection="1">
      <alignment horizontal="center"/>
      <protection locked="0"/>
    </xf>
    <xf numFmtId="0" fontId="1" fillId="0" borderId="59" xfId="0" applyFont="1" applyBorder="1" applyAlignment="1" applyProtection="1">
      <alignment horizontal="center"/>
      <protection locked="0"/>
    </xf>
    <xf numFmtId="167" fontId="1" fillId="0" borderId="59" xfId="0" applyNumberFormat="1" applyFont="1" applyBorder="1" applyProtection="1"/>
    <xf numFmtId="0" fontId="1" fillId="0" borderId="59" xfId="0" applyFont="1" applyBorder="1" applyProtection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57" xfId="0" applyNumberFormat="1" applyFont="1" applyBorder="1" applyAlignment="1" applyProtection="1">
      <alignment horizontal="left"/>
    </xf>
    <xf numFmtId="0" fontId="1" fillId="0" borderId="57" xfId="0" applyFont="1" applyBorder="1" applyAlignment="1" applyProtection="1">
      <alignment horizontal="right"/>
    </xf>
    <xf numFmtId="49" fontId="1" fillId="0" borderId="59" xfId="0" applyNumberFormat="1" applyFont="1" applyBorder="1" applyAlignment="1" applyProtection="1">
      <alignment horizontal="left"/>
    </xf>
    <xf numFmtId="0" fontId="1" fillId="0" borderId="59" xfId="0" applyFont="1" applyBorder="1" applyAlignment="1" applyProtection="1">
      <alignment horizontal="right"/>
    </xf>
    <xf numFmtId="4" fontId="1" fillId="0" borderId="23" xfId="8" applyNumberFormat="1" applyFont="1" applyBorder="1" applyAlignment="1">
      <alignment horizontal="right" vertical="center"/>
    </xf>
    <xf numFmtId="4" fontId="1" fillId="0" borderId="24" xfId="8" applyNumberFormat="1" applyFont="1" applyBorder="1" applyAlignment="1">
      <alignment horizontal="right" vertical="center"/>
    </xf>
    <xf numFmtId="4" fontId="1" fillId="0" borderId="27" xfId="8" applyNumberFormat="1" applyFont="1" applyBorder="1" applyAlignment="1">
      <alignment horizontal="right" vertical="center"/>
    </xf>
    <xf numFmtId="4" fontId="1" fillId="0" borderId="37" xfId="8" applyNumberFormat="1" applyFont="1" applyBorder="1" applyAlignment="1">
      <alignment horizontal="right" vertical="center"/>
    </xf>
    <xf numFmtId="4" fontId="1" fillId="0" borderId="29" xfId="8" applyNumberFormat="1" applyFont="1" applyBorder="1" applyAlignment="1">
      <alignment horizontal="right" vertical="center"/>
    </xf>
    <xf numFmtId="4" fontId="1" fillId="0" borderId="2" xfId="8" applyNumberFormat="1" applyFont="1" applyBorder="1" applyAlignment="1">
      <alignment horizontal="right" vertical="center"/>
    </xf>
    <xf numFmtId="4" fontId="1" fillId="0" borderId="30" xfId="8" applyNumberFormat="1" applyFont="1" applyBorder="1" applyAlignment="1">
      <alignment horizontal="right" vertical="center"/>
    </xf>
    <xf numFmtId="4" fontId="1" fillId="0" borderId="31" xfId="8" applyNumberFormat="1" applyFont="1" applyBorder="1" applyAlignment="1">
      <alignment horizontal="right" vertical="center"/>
    </xf>
    <xf numFmtId="4" fontId="1" fillId="0" borderId="36" xfId="8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4" fillId="0" borderId="0" xfId="1" applyNumberFormat="1" applyFont="1"/>
    <xf numFmtId="49" fontId="16" fillId="0" borderId="0" xfId="0" applyNumberFormat="1" applyFont="1" applyAlignment="1" applyProtection="1">
      <alignment horizontal="left" vertical="top" wrapText="1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0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171" fontId="16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0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4" fontId="17" fillId="11" borderId="0" xfId="0" applyNumberFormat="1" applyFont="1" applyFill="1" applyProtection="1"/>
    <xf numFmtId="4" fontId="1" fillId="12" borderId="0" xfId="0" applyNumberFormat="1" applyFont="1" applyFill="1" applyAlignment="1" applyProtection="1">
      <alignment vertical="top"/>
    </xf>
    <xf numFmtId="0" fontId="1" fillId="12" borderId="59" xfId="0" applyFont="1" applyFill="1" applyBorder="1" applyAlignment="1" applyProtection="1">
      <alignment horizontal="center"/>
    </xf>
    <xf numFmtId="0" fontId="1" fillId="12" borderId="57" xfId="0" applyFont="1" applyFill="1" applyBorder="1" applyAlignment="1" applyProtection="1">
      <alignment horizontal="center"/>
    </xf>
    <xf numFmtId="4" fontId="1" fillId="12" borderId="0" xfId="0" applyNumberFormat="1" applyFont="1" applyFill="1" applyProtection="1"/>
  </cellXfs>
  <cellStyles count="32">
    <cellStyle name="1 000 Sk" xfId="12" xr:uid="{00000000-0005-0000-0000-000000000000}"/>
    <cellStyle name="1 000,-  Sk" xfId="2" xr:uid="{00000000-0005-0000-0000-000001000000}"/>
    <cellStyle name="1 000,- Kč" xfId="7" xr:uid="{00000000-0005-0000-0000-000002000000}"/>
    <cellStyle name="1 000,- Sk" xfId="11" xr:uid="{00000000-0005-0000-0000-000003000000}"/>
    <cellStyle name="1000 Sk_fakturuj99" xfId="4" xr:uid="{00000000-0005-0000-0000-000004000000}"/>
    <cellStyle name="20 % – Zvýraznění1" xfId="9" xr:uid="{00000000-0005-0000-0000-000005000000}"/>
    <cellStyle name="20 % – Zvýraznění2" xfId="10" xr:uid="{00000000-0005-0000-0000-000006000000}"/>
    <cellStyle name="20 % – Zvýraznění3" xfId="3" xr:uid="{00000000-0005-0000-0000-000007000000}"/>
    <cellStyle name="20 % – Zvýraznění4" xfId="13" xr:uid="{00000000-0005-0000-0000-000008000000}"/>
    <cellStyle name="20 % – Zvýraznění5" xfId="14" xr:uid="{00000000-0005-0000-0000-000009000000}"/>
    <cellStyle name="20 % – Zvýraznění6" xfId="15" xr:uid="{00000000-0005-0000-0000-00000A000000}"/>
    <cellStyle name="40 % – Zvýraznění1" xfId="5" xr:uid="{00000000-0005-0000-0000-00000B000000}"/>
    <cellStyle name="40 % – Zvýraznění2" xfId="16" xr:uid="{00000000-0005-0000-0000-00000C000000}"/>
    <cellStyle name="40 % – Zvýraznění3" xfId="17" xr:uid="{00000000-0005-0000-0000-00000D000000}"/>
    <cellStyle name="40 % – Zvýraznění4" xfId="18" xr:uid="{00000000-0005-0000-0000-00000E000000}"/>
    <cellStyle name="40 % – Zvýraznění5" xfId="6" xr:uid="{00000000-0005-0000-0000-00000F000000}"/>
    <cellStyle name="40 % – Zvýraznění6" xfId="19" xr:uid="{00000000-0005-0000-0000-000010000000}"/>
    <cellStyle name="60 % – Zvýraznění1" xfId="20" xr:uid="{00000000-0005-0000-0000-000011000000}"/>
    <cellStyle name="60 % – Zvýraznění2" xfId="21" xr:uid="{00000000-0005-0000-0000-000012000000}"/>
    <cellStyle name="60 % – Zvýraznění3" xfId="22" xr:uid="{00000000-0005-0000-0000-000013000000}"/>
    <cellStyle name="60 % – Zvýraznění4" xfId="23" xr:uid="{00000000-0005-0000-0000-000014000000}"/>
    <cellStyle name="60 % – Zvýraznění5" xfId="24" xr:uid="{00000000-0005-0000-0000-000015000000}"/>
    <cellStyle name="60 % – Zvýraznění6" xfId="25" xr:uid="{00000000-0005-0000-0000-000016000000}"/>
    <cellStyle name="Celkem" xfId="26" xr:uid="{00000000-0005-0000-0000-000017000000}"/>
    <cellStyle name="data" xfId="27" xr:uid="{00000000-0005-0000-0000-000018000000}"/>
    <cellStyle name="Název" xfId="28" xr:uid="{00000000-0005-0000-0000-000019000000}"/>
    <cellStyle name="Normálna" xfId="0" builtinId="0"/>
    <cellStyle name="normálne_KLs" xfId="1" xr:uid="{00000000-0005-0000-0000-00001B000000}"/>
    <cellStyle name="normálne_KLv" xfId="8" xr:uid="{00000000-0005-0000-0000-00001C000000}"/>
    <cellStyle name="TEXT" xfId="29" xr:uid="{00000000-0005-0000-0000-00001D000000}"/>
    <cellStyle name="Text upozornění" xfId="30" xr:uid="{00000000-0005-0000-0000-00001E000000}"/>
    <cellStyle name="TEXT1" xfId="31" xr:uid="{00000000-0005-0000-0000-00001F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32</xdr:row>
      <xdr:rowOff>9525</xdr:rowOff>
    </xdr:from>
    <xdr:to>
      <xdr:col>5</xdr:col>
      <xdr:colOff>533400</xdr:colOff>
      <xdr:row>40</xdr:row>
      <xdr:rowOff>228600</xdr:rowOff>
    </xdr:to>
    <xdr:sp macro="" textlink="">
      <xdr:nvSpPr>
        <xdr:cNvPr id="1040" name="Line 1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>
          <a:spLocks noChangeShapeType="1"/>
        </xdr:cNvSpPr>
      </xdr:nvSpPr>
      <xdr:spPr>
        <a:xfrm>
          <a:off x="3152775" y="7458075"/>
          <a:ext cx="0" cy="2047875"/>
        </a:xfrm>
        <a:prstGeom prst="line">
          <a:avLst/>
        </a:prstGeom>
        <a:noFill/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tailEnd type="non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D43"/>
  <sheetViews>
    <sheetView showGridLines="0" showZeros="0" workbookViewId="0">
      <selection activeCell="J5" sqref="J5"/>
    </sheetView>
  </sheetViews>
  <sheetFormatPr defaultColWidth="9.140625" defaultRowHeight="12.7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17.7109375" style="1" customWidth="1"/>
    <col min="9" max="9" width="8.7109375" style="1" customWidth="1"/>
    <col min="10" max="10" width="14" style="1" customWidth="1"/>
    <col min="11" max="11" width="2.28515625" style="1" customWidth="1"/>
    <col min="12" max="12" width="6.85546875" style="1" customWidth="1"/>
    <col min="13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6384" width="9.140625" style="1"/>
  </cols>
  <sheetData>
    <row r="1" spans="2:30" ht="28.5" customHeight="1">
      <c r="B1" s="2" t="s">
        <v>118</v>
      </c>
      <c r="C1" s="2"/>
      <c r="D1" s="2"/>
      <c r="F1" s="3" t="str">
        <f>CONCATENATE(AA2," ",AB2," ",AC2," ",AD2)</f>
        <v xml:space="preserve">Krycí list rozpočtu v EUR  </v>
      </c>
      <c r="G1" s="2"/>
      <c r="H1" s="2"/>
      <c r="I1" s="2"/>
      <c r="J1" s="2"/>
      <c r="Z1" s="83" t="s">
        <v>6</v>
      </c>
      <c r="AA1" s="83" t="s">
        <v>7</v>
      </c>
      <c r="AB1" s="83" t="s">
        <v>8</v>
      </c>
      <c r="AC1" s="83" t="s">
        <v>9</v>
      </c>
      <c r="AD1" s="83" t="s">
        <v>10</v>
      </c>
    </row>
    <row r="2" spans="2:30" ht="18" customHeight="1">
      <c r="B2" s="4"/>
      <c r="C2" s="5" t="s">
        <v>115</v>
      </c>
      <c r="D2" s="5"/>
      <c r="E2" s="5"/>
      <c r="F2" s="5"/>
      <c r="G2" s="6" t="s">
        <v>73</v>
      </c>
      <c r="H2" s="5" t="s">
        <v>119</v>
      </c>
      <c r="I2" s="5"/>
      <c r="J2" s="66"/>
      <c r="Z2" s="83" t="s">
        <v>13</v>
      </c>
      <c r="AA2" s="84" t="s">
        <v>74</v>
      </c>
      <c r="AB2" s="84" t="s">
        <v>15</v>
      </c>
      <c r="AC2" s="84"/>
      <c r="AD2" s="85"/>
    </row>
    <row r="3" spans="2:30" ht="18" customHeight="1">
      <c r="B3" s="7"/>
      <c r="C3" s="8" t="s">
        <v>116</v>
      </c>
      <c r="D3" s="8"/>
      <c r="E3" s="8"/>
      <c r="F3" s="8"/>
      <c r="G3" s="9" t="s">
        <v>120</v>
      </c>
      <c r="H3" s="8"/>
      <c r="I3" s="8"/>
      <c r="J3" s="67"/>
      <c r="Z3" s="83" t="s">
        <v>17</v>
      </c>
      <c r="AA3" s="84" t="s">
        <v>75</v>
      </c>
      <c r="AB3" s="84" t="s">
        <v>15</v>
      </c>
      <c r="AC3" s="84" t="s">
        <v>19</v>
      </c>
      <c r="AD3" s="85" t="s">
        <v>20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68"/>
      <c r="Z4" s="83" t="s">
        <v>21</v>
      </c>
      <c r="AA4" s="84" t="s">
        <v>76</v>
      </c>
      <c r="AB4" s="84" t="s">
        <v>15</v>
      </c>
      <c r="AC4" s="84"/>
      <c r="AD4" s="85"/>
    </row>
    <row r="5" spans="2:30" ht="18" customHeight="1">
      <c r="B5" s="13"/>
      <c r="C5" s="14" t="s">
        <v>77</v>
      </c>
      <c r="D5" s="14"/>
      <c r="E5" s="14" t="s">
        <v>78</v>
      </c>
      <c r="F5" s="15"/>
      <c r="G5" s="15" t="s">
        <v>79</v>
      </c>
      <c r="H5" s="14"/>
      <c r="I5" s="15" t="s">
        <v>80</v>
      </c>
      <c r="J5" s="69"/>
      <c r="Z5" s="83" t="s">
        <v>23</v>
      </c>
      <c r="AA5" s="84" t="s">
        <v>75</v>
      </c>
      <c r="AB5" s="84" t="s">
        <v>15</v>
      </c>
      <c r="AC5" s="84" t="s">
        <v>19</v>
      </c>
      <c r="AD5" s="85" t="s">
        <v>20</v>
      </c>
    </row>
    <row r="6" spans="2:30" ht="18" customHeight="1">
      <c r="B6" s="4"/>
      <c r="C6" s="5" t="s">
        <v>2</v>
      </c>
      <c r="D6" s="5"/>
      <c r="E6" s="5"/>
      <c r="F6" s="5"/>
      <c r="G6" s="5" t="s">
        <v>81</v>
      </c>
      <c r="H6" s="5"/>
      <c r="I6" s="5"/>
      <c r="J6" s="66"/>
    </row>
    <row r="7" spans="2:30" ht="18" customHeight="1">
      <c r="B7" s="16"/>
      <c r="C7" s="17"/>
      <c r="D7" s="18"/>
      <c r="E7" s="18"/>
      <c r="F7" s="18"/>
      <c r="G7" s="18" t="s">
        <v>82</v>
      </c>
      <c r="H7" s="18"/>
      <c r="I7" s="18"/>
      <c r="J7" s="70"/>
    </row>
    <row r="8" spans="2:30" ht="18" customHeight="1">
      <c r="B8" s="7"/>
      <c r="C8" s="8" t="s">
        <v>1</v>
      </c>
      <c r="D8" s="8"/>
      <c r="E8" s="8"/>
      <c r="F8" s="8"/>
      <c r="G8" s="8" t="s">
        <v>81</v>
      </c>
      <c r="H8" s="8"/>
      <c r="I8" s="8"/>
      <c r="J8" s="67"/>
    </row>
    <row r="9" spans="2:30" ht="18" customHeight="1">
      <c r="B9" s="10"/>
      <c r="C9" s="12"/>
      <c r="D9" s="11"/>
      <c r="E9" s="11"/>
      <c r="F9" s="11"/>
      <c r="G9" s="18" t="s">
        <v>82</v>
      </c>
      <c r="H9" s="11"/>
      <c r="I9" s="11"/>
      <c r="J9" s="68"/>
    </row>
    <row r="10" spans="2:30" ht="18" customHeight="1">
      <c r="B10" s="7"/>
      <c r="C10" s="8" t="s">
        <v>83</v>
      </c>
      <c r="D10" s="8" t="s">
        <v>121</v>
      </c>
      <c r="E10" s="8"/>
      <c r="F10" s="8"/>
      <c r="G10" s="8" t="s">
        <v>81</v>
      </c>
      <c r="H10" s="8"/>
      <c r="I10" s="8"/>
      <c r="J10" s="67"/>
    </row>
    <row r="11" spans="2:30" ht="18" customHeight="1">
      <c r="B11" s="19"/>
      <c r="C11" s="20"/>
      <c r="D11" s="20"/>
      <c r="E11" s="20"/>
      <c r="F11" s="20"/>
      <c r="G11" s="20" t="s">
        <v>82</v>
      </c>
      <c r="H11" s="20"/>
      <c r="I11" s="20"/>
      <c r="J11" s="71"/>
    </row>
    <row r="12" spans="2:30" ht="18" customHeight="1">
      <c r="B12" s="21"/>
      <c r="C12" s="5"/>
      <c r="D12" s="5"/>
      <c r="E12" s="5"/>
      <c r="F12" s="22">
        <f>IF(B12&lt;&gt;0,ROUND($J$31/B12,0),0)</f>
        <v>0</v>
      </c>
      <c r="G12" s="6"/>
      <c r="H12" s="5"/>
      <c r="I12" s="5"/>
      <c r="J12" s="72">
        <f>IF(G12&lt;&gt;0,ROUND($J$31/G12,0),0)</f>
        <v>0</v>
      </c>
    </row>
    <row r="13" spans="2:30" ht="18" customHeight="1">
      <c r="B13" s="23"/>
      <c r="C13" s="18"/>
      <c r="D13" s="18"/>
      <c r="E13" s="18"/>
      <c r="F13" s="24">
        <f>IF(B13&lt;&gt;0,ROUND($J$31/B13,0),0)</f>
        <v>0</v>
      </c>
      <c r="G13" s="17"/>
      <c r="H13" s="18"/>
      <c r="I13" s="18"/>
      <c r="J13" s="73">
        <f>IF(G13&lt;&gt;0,ROUND($J$31/G13,0),0)</f>
        <v>0</v>
      </c>
    </row>
    <row r="14" spans="2:30" ht="18" customHeight="1">
      <c r="B14" s="25"/>
      <c r="C14" s="20"/>
      <c r="D14" s="20"/>
      <c r="E14" s="20"/>
      <c r="F14" s="26">
        <f>IF(B14&lt;&gt;0,ROUND($J$31/B14,0),0)</f>
        <v>0</v>
      </c>
      <c r="G14" s="27"/>
      <c r="H14" s="20"/>
      <c r="I14" s="20"/>
      <c r="J14" s="74">
        <f>IF(G14&lt;&gt;0,ROUND($J$31/G14,0),0)</f>
        <v>0</v>
      </c>
    </row>
    <row r="15" spans="2:30" ht="18" customHeight="1">
      <c r="B15" s="28" t="s">
        <v>84</v>
      </c>
      <c r="C15" s="29" t="s">
        <v>85</v>
      </c>
      <c r="D15" s="30" t="s">
        <v>32</v>
      </c>
      <c r="E15" s="30" t="s">
        <v>86</v>
      </c>
      <c r="F15" s="31" t="s">
        <v>87</v>
      </c>
      <c r="G15" s="28" t="s">
        <v>88</v>
      </c>
      <c r="H15" s="32" t="s">
        <v>89</v>
      </c>
      <c r="I15" s="43"/>
      <c r="J15" s="44"/>
    </row>
    <row r="16" spans="2:30" ht="18" customHeight="1">
      <c r="B16" s="33">
        <v>1</v>
      </c>
      <c r="C16" s="34" t="s">
        <v>90</v>
      </c>
      <c r="D16" s="135"/>
      <c r="E16" s="135"/>
      <c r="F16" s="136">
        <f>D16+E16</f>
        <v>0</v>
      </c>
      <c r="G16" s="33">
        <v>6</v>
      </c>
      <c r="H16" s="35" t="s">
        <v>122</v>
      </c>
      <c r="I16" s="75"/>
      <c r="J16" s="136">
        <v>0</v>
      </c>
    </row>
    <row r="17" spans="2:10" ht="18" customHeight="1">
      <c r="B17" s="36">
        <v>2</v>
      </c>
      <c r="C17" s="37" t="s">
        <v>91</v>
      </c>
      <c r="D17" s="137">
        <f>Prehlad!H125</f>
        <v>0</v>
      </c>
      <c r="E17" s="137">
        <f>Prehlad!I125</f>
        <v>0</v>
      </c>
      <c r="F17" s="136">
        <f>D17+E17</f>
        <v>0</v>
      </c>
      <c r="G17" s="36">
        <v>7</v>
      </c>
      <c r="H17" s="38" t="s">
        <v>123</v>
      </c>
      <c r="I17" s="8"/>
      <c r="J17" s="138">
        <v>0</v>
      </c>
    </row>
    <row r="18" spans="2:10" ht="18" customHeight="1">
      <c r="B18" s="36">
        <v>3</v>
      </c>
      <c r="C18" s="37" t="s">
        <v>92</v>
      </c>
      <c r="D18" s="137"/>
      <c r="E18" s="137"/>
      <c r="F18" s="136">
        <f>D18+E18</f>
        <v>0</v>
      </c>
      <c r="G18" s="36">
        <v>8</v>
      </c>
      <c r="H18" s="38" t="s">
        <v>124</v>
      </c>
      <c r="I18" s="8"/>
      <c r="J18" s="138">
        <v>0</v>
      </c>
    </row>
    <row r="19" spans="2:10" ht="18" customHeight="1">
      <c r="B19" s="36">
        <v>4</v>
      </c>
      <c r="C19" s="37" t="s">
        <v>93</v>
      </c>
      <c r="D19" s="137"/>
      <c r="E19" s="137"/>
      <c r="F19" s="139">
        <f>D19+E19</f>
        <v>0</v>
      </c>
      <c r="G19" s="36">
        <v>9</v>
      </c>
      <c r="H19" s="38" t="s">
        <v>3</v>
      </c>
      <c r="I19" s="8"/>
      <c r="J19" s="138">
        <v>0</v>
      </c>
    </row>
    <row r="20" spans="2:10" ht="18" customHeight="1">
      <c r="B20" s="39">
        <v>5</v>
      </c>
      <c r="C20" s="40" t="s">
        <v>94</v>
      </c>
      <c r="D20" s="140">
        <f>SUM(D16:D19)</f>
        <v>0</v>
      </c>
      <c r="E20" s="141">
        <f>SUM(E16:E19)</f>
        <v>0</v>
      </c>
      <c r="F20" s="142">
        <f>SUM(F16:F19)</f>
        <v>0</v>
      </c>
      <c r="G20" s="41">
        <v>10</v>
      </c>
      <c r="I20" s="76" t="s">
        <v>95</v>
      </c>
      <c r="J20" s="142">
        <f>SUM(J16:J19)</f>
        <v>0</v>
      </c>
    </row>
    <row r="21" spans="2:10" ht="18" customHeight="1">
      <c r="B21" s="28" t="s">
        <v>96</v>
      </c>
      <c r="C21" s="42"/>
      <c r="D21" s="43" t="s">
        <v>97</v>
      </c>
      <c r="E21" s="43"/>
      <c r="F21" s="44"/>
      <c r="G21" s="28" t="s">
        <v>98</v>
      </c>
      <c r="H21" s="32" t="s">
        <v>99</v>
      </c>
      <c r="I21" s="43"/>
      <c r="J21" s="44"/>
    </row>
    <row r="22" spans="2:10" ht="18" customHeight="1">
      <c r="B22" s="33">
        <v>11</v>
      </c>
      <c r="C22" s="35" t="s">
        <v>125</v>
      </c>
      <c r="D22" s="45" t="s">
        <v>3</v>
      </c>
      <c r="E22" s="46">
        <v>0</v>
      </c>
      <c r="F22" s="136">
        <f>ROUND(((D16+E16+D17+E17+D18)*E22),2)</f>
        <v>0</v>
      </c>
      <c r="G22" s="36">
        <v>16</v>
      </c>
      <c r="H22" s="38" t="s">
        <v>100</v>
      </c>
      <c r="I22" s="77"/>
      <c r="J22" s="138">
        <v>0</v>
      </c>
    </row>
    <row r="23" spans="2:10" ht="18" customHeight="1">
      <c r="B23" s="36">
        <v>12</v>
      </c>
      <c r="C23" s="38" t="s">
        <v>126</v>
      </c>
      <c r="D23" s="47"/>
      <c r="E23" s="48">
        <v>0</v>
      </c>
      <c r="F23" s="138">
        <f>ROUND(((D16+E16+D17+E17+D18)*E23),2)</f>
        <v>0</v>
      </c>
      <c r="G23" s="36">
        <v>17</v>
      </c>
      <c r="H23" s="38" t="s">
        <v>128</v>
      </c>
      <c r="I23" s="77"/>
      <c r="J23" s="138">
        <v>0</v>
      </c>
    </row>
    <row r="24" spans="2:10" ht="18" customHeight="1">
      <c r="B24" s="36">
        <v>13</v>
      </c>
      <c r="C24" s="38" t="s">
        <v>127</v>
      </c>
      <c r="D24" s="47"/>
      <c r="E24" s="48">
        <v>0</v>
      </c>
      <c r="F24" s="138">
        <f>ROUND(((D16+E16+D17+E17+D18)*E24),2)</f>
        <v>0</v>
      </c>
      <c r="G24" s="36">
        <v>18</v>
      </c>
      <c r="H24" s="38" t="s">
        <v>129</v>
      </c>
      <c r="I24" s="77"/>
      <c r="J24" s="138">
        <v>0</v>
      </c>
    </row>
    <row r="25" spans="2:10" ht="18" customHeight="1">
      <c r="B25" s="36">
        <v>14</v>
      </c>
      <c r="C25" s="38" t="s">
        <v>3</v>
      </c>
      <c r="D25" s="47"/>
      <c r="E25" s="48">
        <v>0</v>
      </c>
      <c r="F25" s="138">
        <f>ROUND(((D16+E16+D17+E17+D18+E18)*E25),2)</f>
        <v>0</v>
      </c>
      <c r="G25" s="36">
        <v>19</v>
      </c>
      <c r="H25" s="38" t="s">
        <v>3</v>
      </c>
      <c r="I25" s="77"/>
      <c r="J25" s="138">
        <v>0</v>
      </c>
    </row>
    <row r="26" spans="2:10" ht="18" customHeight="1">
      <c r="B26" s="39">
        <v>15</v>
      </c>
      <c r="C26" s="49"/>
      <c r="D26" s="50"/>
      <c r="E26" s="50" t="s">
        <v>101</v>
      </c>
      <c r="F26" s="142">
        <f>SUM(F22:F25)</f>
        <v>0</v>
      </c>
      <c r="G26" s="39">
        <v>20</v>
      </c>
      <c r="H26" s="49"/>
      <c r="I26" s="50" t="s">
        <v>102</v>
      </c>
      <c r="J26" s="142">
        <f>SUM(J22:J25)</f>
        <v>0</v>
      </c>
    </row>
    <row r="27" spans="2:10" ht="18" customHeight="1">
      <c r="B27" s="51"/>
      <c r="C27" s="52" t="s">
        <v>103</v>
      </c>
      <c r="D27" s="53"/>
      <c r="E27" s="54" t="s">
        <v>104</v>
      </c>
      <c r="F27" s="55"/>
      <c r="G27" s="28" t="s">
        <v>105</v>
      </c>
      <c r="H27" s="32" t="s">
        <v>106</v>
      </c>
      <c r="I27" s="43"/>
      <c r="J27" s="44"/>
    </row>
    <row r="28" spans="2:10" ht="18" customHeight="1">
      <c r="B28" s="56"/>
      <c r="C28" s="57"/>
      <c r="D28" s="58"/>
      <c r="E28" s="59"/>
      <c r="F28" s="55"/>
      <c r="G28" s="33">
        <v>21</v>
      </c>
      <c r="H28" s="35"/>
      <c r="I28" s="78" t="s">
        <v>107</v>
      </c>
      <c r="J28" s="136">
        <f>ROUND(F20,2)+J20+F26+J26</f>
        <v>0</v>
      </c>
    </row>
    <row r="29" spans="2:10" ht="18" customHeight="1">
      <c r="B29" s="56"/>
      <c r="C29" s="58" t="s">
        <v>108</v>
      </c>
      <c r="D29" s="58"/>
      <c r="E29" s="60"/>
      <c r="F29" s="55"/>
      <c r="G29" s="36">
        <v>22</v>
      </c>
      <c r="H29" s="38" t="s">
        <v>130</v>
      </c>
      <c r="I29" s="143">
        <f>J28-I30</f>
        <v>0</v>
      </c>
      <c r="J29" s="138">
        <f>ROUND((I29*20)/100,2)</f>
        <v>0</v>
      </c>
    </row>
    <row r="30" spans="2:10" ht="18" customHeight="1">
      <c r="B30" s="7"/>
      <c r="C30" s="8" t="s">
        <v>109</v>
      </c>
      <c r="D30" s="8"/>
      <c r="E30" s="60"/>
      <c r="F30" s="55"/>
      <c r="G30" s="36">
        <v>23</v>
      </c>
      <c r="H30" s="38" t="s">
        <v>131</v>
      </c>
      <c r="I30" s="143">
        <f>SUMIF(Prehlad!O11:O9999,0,Prehlad!J11:J9999)</f>
        <v>0</v>
      </c>
      <c r="J30" s="138">
        <f>ROUND((I30*0)/100,1)</f>
        <v>0</v>
      </c>
    </row>
    <row r="31" spans="2:10" ht="18" customHeight="1">
      <c r="B31" s="56"/>
      <c r="C31" s="58"/>
      <c r="D31" s="58"/>
      <c r="E31" s="60"/>
      <c r="F31" s="55"/>
      <c r="G31" s="39">
        <v>24</v>
      </c>
      <c r="H31" s="49"/>
      <c r="I31" s="50" t="s">
        <v>110</v>
      </c>
      <c r="J31" s="142">
        <f>SUM(J28:J30)</f>
        <v>0</v>
      </c>
    </row>
    <row r="32" spans="2:10" ht="18" customHeight="1">
      <c r="B32" s="51"/>
      <c r="C32" s="58"/>
      <c r="D32" s="55"/>
      <c r="E32" s="61"/>
      <c r="F32" s="55"/>
      <c r="G32" s="62" t="s">
        <v>111</v>
      </c>
      <c r="H32" s="63" t="s">
        <v>132</v>
      </c>
      <c r="I32" s="79"/>
      <c r="J32" s="80">
        <v>0</v>
      </c>
    </row>
    <row r="33" spans="2:10" ht="18" customHeight="1">
      <c r="B33" s="64"/>
      <c r="C33" s="65"/>
      <c r="D33" s="52" t="s">
        <v>112</v>
      </c>
      <c r="E33" s="65"/>
      <c r="F33" s="65"/>
      <c r="G33" s="65"/>
      <c r="H33" s="65" t="s">
        <v>113</v>
      </c>
      <c r="I33" s="65"/>
      <c r="J33" s="81"/>
    </row>
    <row r="34" spans="2:10" ht="18" customHeight="1">
      <c r="B34" s="56"/>
      <c r="C34" s="57"/>
      <c r="D34" s="58"/>
      <c r="E34" s="58"/>
      <c r="F34" s="57"/>
      <c r="G34" s="58"/>
      <c r="H34" s="58"/>
      <c r="I34" s="58"/>
      <c r="J34" s="82"/>
    </row>
    <row r="35" spans="2:10" ht="18" customHeight="1">
      <c r="B35" s="56"/>
      <c r="C35" s="58" t="s">
        <v>108</v>
      </c>
      <c r="D35" s="58"/>
      <c r="E35" s="58"/>
      <c r="F35" s="57"/>
      <c r="G35" s="58" t="s">
        <v>108</v>
      </c>
      <c r="H35" s="58"/>
      <c r="I35" s="58"/>
      <c r="J35" s="82"/>
    </row>
    <row r="36" spans="2:10" ht="18" customHeight="1">
      <c r="B36" s="7"/>
      <c r="C36" s="8" t="s">
        <v>109</v>
      </c>
      <c r="D36" s="8"/>
      <c r="E36" s="8"/>
      <c r="F36" s="9"/>
      <c r="G36" s="8" t="s">
        <v>109</v>
      </c>
      <c r="H36" s="8"/>
      <c r="I36" s="8"/>
      <c r="J36" s="67"/>
    </row>
    <row r="37" spans="2:10" ht="18" customHeight="1">
      <c r="B37" s="56"/>
      <c r="C37" s="58" t="s">
        <v>104</v>
      </c>
      <c r="D37" s="58"/>
      <c r="E37" s="58"/>
      <c r="F37" s="57"/>
      <c r="G37" s="58" t="s">
        <v>104</v>
      </c>
      <c r="H37" s="58"/>
      <c r="I37" s="58"/>
      <c r="J37" s="82"/>
    </row>
    <row r="38" spans="2:10" ht="18" customHeight="1">
      <c r="B38" s="56"/>
      <c r="C38" s="58"/>
      <c r="D38" s="58"/>
      <c r="E38" s="58"/>
      <c r="F38" s="58"/>
      <c r="G38" s="58"/>
      <c r="H38" s="58"/>
      <c r="I38" s="58"/>
      <c r="J38" s="82"/>
    </row>
    <row r="39" spans="2:10" ht="18" customHeight="1">
      <c r="B39" s="56"/>
      <c r="C39" s="58"/>
      <c r="D39" s="58"/>
      <c r="E39" s="58"/>
      <c r="F39" s="58"/>
      <c r="G39" s="58"/>
      <c r="H39" s="58"/>
      <c r="I39" s="58"/>
      <c r="J39" s="82"/>
    </row>
    <row r="40" spans="2:10" ht="18" customHeight="1">
      <c r="B40" s="56"/>
      <c r="C40" s="58"/>
      <c r="D40" s="58"/>
      <c r="E40" s="58"/>
      <c r="F40" s="58"/>
      <c r="G40" s="58"/>
      <c r="H40" s="58"/>
      <c r="I40" s="58"/>
      <c r="J40" s="82"/>
    </row>
    <row r="41" spans="2:10" ht="18" customHeight="1">
      <c r="B41" s="19"/>
      <c r="C41" s="20"/>
      <c r="D41" s="20"/>
      <c r="E41" s="20"/>
      <c r="F41" s="20"/>
      <c r="G41" s="20"/>
      <c r="H41" s="20"/>
      <c r="I41" s="20"/>
      <c r="J41" s="71"/>
    </row>
    <row r="42" spans="2:10" ht="14.25" customHeight="1"/>
    <row r="43" spans="2:10" ht="2.25" customHeight="1"/>
  </sheetData>
  <sheetProtection algorithmName="SHA-512" hashValue="Sjbi1qbVjh/Sp15xuMjWEtaroLnzJRsxj0PQkTlg2X3AyKGkcrF2L/VNs7cQ7Mtp6SypFCMJBUCFWMVQdRX+mg==" saltValue="MPbXoDDG4WLEwSbSG/5FwQ==" spinCount="100000" sheet="1" objects="1" scenarios="1"/>
  <printOptions horizontalCentered="1" verticalCentered="1"/>
  <pageMargins left="0.23888888888888901" right="0.26874999999999999" top="0.35416666666666702" bottom="0.43263888888888902" header="0.31388888888888899" footer="0.3541666666666670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1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C33" sqref="C33"/>
    </sheetView>
  </sheetViews>
  <sheetFormatPr defaultColWidth="9.140625" defaultRowHeight="12.75"/>
  <cols>
    <col min="1" max="1" width="42.28515625" style="86" customWidth="1"/>
    <col min="2" max="4" width="9.7109375" style="87" customWidth="1"/>
    <col min="5" max="5" width="9.7109375" style="88" customWidth="1"/>
    <col min="6" max="6" width="8.7109375" style="89" customWidth="1"/>
    <col min="7" max="7" width="9.140625" style="89"/>
    <col min="8" max="23" width="9.140625" style="86"/>
    <col min="24" max="25" width="5.7109375" style="86" customWidth="1"/>
    <col min="26" max="26" width="6.5703125" style="86" customWidth="1"/>
    <col min="27" max="27" width="24.28515625" style="86" customWidth="1"/>
    <col min="28" max="28" width="4.28515625" style="86" customWidth="1"/>
    <col min="29" max="29" width="8.28515625" style="86" customWidth="1"/>
    <col min="30" max="30" width="8.7109375" style="86" customWidth="1"/>
    <col min="31" max="16384" width="9.140625" style="86"/>
  </cols>
  <sheetData>
    <row r="1" spans="1:30">
      <c r="A1" s="90" t="s">
        <v>5</v>
      </c>
      <c r="C1" s="86"/>
      <c r="E1" s="90" t="s">
        <v>430</v>
      </c>
      <c r="F1" s="86"/>
      <c r="G1" s="86"/>
      <c r="Z1" s="83" t="s">
        <v>6</v>
      </c>
      <c r="AA1" s="83" t="s">
        <v>7</v>
      </c>
      <c r="AB1" s="83" t="s">
        <v>8</v>
      </c>
      <c r="AC1" s="83" t="s">
        <v>9</v>
      </c>
      <c r="AD1" s="83" t="s">
        <v>10</v>
      </c>
    </row>
    <row r="2" spans="1:30">
      <c r="A2" s="90" t="s">
        <v>427</v>
      </c>
      <c r="C2" s="86"/>
      <c r="E2" s="90" t="s">
        <v>114</v>
      </c>
      <c r="F2" s="86"/>
      <c r="G2" s="86"/>
      <c r="Z2" s="83" t="s">
        <v>13</v>
      </c>
      <c r="AA2" s="84" t="s">
        <v>68</v>
      </c>
      <c r="AB2" s="84" t="s">
        <v>15</v>
      </c>
      <c r="AC2" s="84"/>
      <c r="AD2" s="85"/>
    </row>
    <row r="3" spans="1:30">
      <c r="A3" s="90" t="s">
        <v>16</v>
      </c>
      <c r="C3" s="86"/>
      <c r="E3" s="90" t="s">
        <v>429</v>
      </c>
      <c r="F3" s="86"/>
      <c r="G3" s="86"/>
      <c r="Z3" s="83" t="s">
        <v>17</v>
      </c>
      <c r="AA3" s="84" t="s">
        <v>69</v>
      </c>
      <c r="AB3" s="84" t="s">
        <v>15</v>
      </c>
      <c r="AC3" s="84" t="s">
        <v>19</v>
      </c>
      <c r="AD3" s="85" t="s">
        <v>20</v>
      </c>
    </row>
    <row r="4" spans="1:30">
      <c r="B4" s="86"/>
      <c r="C4" s="86"/>
      <c r="D4" s="86"/>
      <c r="E4" s="86"/>
      <c r="F4" s="86"/>
      <c r="G4" s="86"/>
      <c r="Z4" s="83" t="s">
        <v>21</v>
      </c>
      <c r="AA4" s="84" t="s">
        <v>70</v>
      </c>
      <c r="AB4" s="84" t="s">
        <v>15</v>
      </c>
      <c r="AC4" s="84"/>
      <c r="AD4" s="85"/>
    </row>
    <row r="5" spans="1:30">
      <c r="A5" s="90" t="s">
        <v>115</v>
      </c>
      <c r="B5" s="86"/>
      <c r="C5" s="86"/>
      <c r="D5" s="86"/>
      <c r="E5" s="86"/>
      <c r="F5" s="86"/>
      <c r="G5" s="86"/>
      <c r="Z5" s="83" t="s">
        <v>23</v>
      </c>
      <c r="AA5" s="84" t="s">
        <v>69</v>
      </c>
      <c r="AB5" s="84" t="s">
        <v>15</v>
      </c>
      <c r="AC5" s="84" t="s">
        <v>19</v>
      </c>
      <c r="AD5" s="85" t="s">
        <v>20</v>
      </c>
    </row>
    <row r="6" spans="1:30">
      <c r="A6" s="90" t="s">
        <v>116</v>
      </c>
      <c r="B6" s="86"/>
      <c r="C6" s="86"/>
      <c r="D6" s="86"/>
      <c r="E6" s="86"/>
      <c r="F6" s="86"/>
      <c r="G6" s="86"/>
    </row>
    <row r="7" spans="1:30">
      <c r="A7" s="90"/>
      <c r="B7" s="86"/>
      <c r="C7" s="86"/>
      <c r="D7" s="86"/>
      <c r="E7" s="86"/>
      <c r="F7" s="86"/>
      <c r="G7" s="86"/>
    </row>
    <row r="8" spans="1:30" ht="13.5">
      <c r="A8" s="86" t="s">
        <v>117</v>
      </c>
      <c r="B8" s="91" t="str">
        <f>CONCATENATE(AA2," ",AB2," ",AC2," ",AD2)</f>
        <v xml:space="preserve">Rekapitulácia rozpočtu v EUR  </v>
      </c>
      <c r="G8" s="86"/>
    </row>
    <row r="9" spans="1:30">
      <c r="A9" s="92" t="s">
        <v>71</v>
      </c>
      <c r="B9" s="92" t="s">
        <v>32</v>
      </c>
      <c r="C9" s="92" t="s">
        <v>33</v>
      </c>
      <c r="D9" s="92" t="s">
        <v>34</v>
      </c>
      <c r="E9" s="93" t="s">
        <v>72</v>
      </c>
      <c r="F9" s="93" t="s">
        <v>36</v>
      </c>
      <c r="G9" s="93" t="s">
        <v>41</v>
      </c>
    </row>
    <row r="10" spans="1:30">
      <c r="A10" s="94"/>
      <c r="B10" s="94"/>
      <c r="C10" s="94" t="s">
        <v>58</v>
      </c>
      <c r="D10" s="94"/>
      <c r="E10" s="94" t="s">
        <v>34</v>
      </c>
      <c r="F10" s="94" t="s">
        <v>34</v>
      </c>
      <c r="G10" s="94" t="s">
        <v>34</v>
      </c>
    </row>
    <row r="12" spans="1:30">
      <c r="A12" s="86" t="s">
        <v>138</v>
      </c>
      <c r="B12" s="87">
        <f>Prehlad!H27</f>
        <v>0</v>
      </c>
      <c r="C12" s="87">
        <f>Prehlad!I27</f>
        <v>0</v>
      </c>
      <c r="D12" s="87">
        <f>Prehlad!J27</f>
        <v>0</v>
      </c>
      <c r="E12" s="88">
        <f>Prehlad!L27</f>
        <v>7.5000000000000011E-2</v>
      </c>
      <c r="F12" s="89">
        <f>Prehlad!N27</f>
        <v>0</v>
      </c>
      <c r="G12" s="89">
        <f>Prehlad!W27</f>
        <v>43.809000000000005</v>
      </c>
    </row>
    <row r="13" spans="1:30">
      <c r="A13" s="86" t="s">
        <v>183</v>
      </c>
      <c r="B13" s="87">
        <f>Prehlad!H35</f>
        <v>0</v>
      </c>
      <c r="C13" s="87">
        <f>Prehlad!I35</f>
        <v>0</v>
      </c>
      <c r="D13" s="87">
        <f>Prehlad!J35</f>
        <v>0</v>
      </c>
      <c r="E13" s="88">
        <f>Prehlad!L35</f>
        <v>1.1720000000000001E-2</v>
      </c>
      <c r="F13" s="89">
        <f>Prehlad!N35</f>
        <v>0</v>
      </c>
      <c r="G13" s="89">
        <f>Prehlad!W35</f>
        <v>22.966999999999999</v>
      </c>
    </row>
    <row r="14" spans="1:30">
      <c r="A14" s="86" t="s">
        <v>203</v>
      </c>
      <c r="B14" s="87">
        <f>Prehlad!H97</f>
        <v>0</v>
      </c>
      <c r="C14" s="87">
        <f>Prehlad!I97</f>
        <v>0</v>
      </c>
      <c r="D14" s="87">
        <f>Prehlad!J97</f>
        <v>0</v>
      </c>
      <c r="E14" s="88">
        <f>Prehlad!L97</f>
        <v>0.97382000000000002</v>
      </c>
      <c r="F14" s="89">
        <f>Prehlad!N97</f>
        <v>0.126</v>
      </c>
      <c r="G14" s="89">
        <f>Prehlad!W97</f>
        <v>186.61199999999997</v>
      </c>
    </row>
    <row r="15" spans="1:30">
      <c r="A15" s="86" t="s">
        <v>379</v>
      </c>
      <c r="B15" s="87">
        <f>Prehlad!H111</f>
        <v>0</v>
      </c>
      <c r="C15" s="87">
        <f>Prehlad!I111</f>
        <v>0</v>
      </c>
      <c r="D15" s="87">
        <f>Prehlad!J111</f>
        <v>0</v>
      </c>
      <c r="E15" s="88">
        <f>Prehlad!L111</f>
        <v>0.27589000000000002</v>
      </c>
      <c r="F15" s="89">
        <f>Prehlad!N111</f>
        <v>0</v>
      </c>
      <c r="G15" s="89">
        <f>Prehlad!W111</f>
        <v>32.839999999999996</v>
      </c>
    </row>
    <row r="16" spans="1:30">
      <c r="A16" s="86" t="s">
        <v>398</v>
      </c>
      <c r="B16" s="87">
        <f>Prehlad!H117</f>
        <v>0</v>
      </c>
      <c r="C16" s="87">
        <f>Prehlad!I117</f>
        <v>0</v>
      </c>
      <c r="D16" s="87">
        <f>Prehlad!J117</f>
        <v>0</v>
      </c>
      <c r="E16" s="88">
        <f>Prehlad!L117</f>
        <v>1.7600000000000001E-2</v>
      </c>
      <c r="F16" s="89">
        <f>Prehlad!N117</f>
        <v>0</v>
      </c>
      <c r="G16" s="89">
        <f>Prehlad!W117</f>
        <v>3.5449999999999999</v>
      </c>
    </row>
    <row r="17" spans="1:7">
      <c r="A17" s="86" t="s">
        <v>412</v>
      </c>
      <c r="B17" s="87">
        <f>Prehlad!H123</f>
        <v>0</v>
      </c>
      <c r="C17" s="87">
        <f>Prehlad!I123</f>
        <v>0</v>
      </c>
      <c r="D17" s="87">
        <f>Prehlad!J123</f>
        <v>0</v>
      </c>
      <c r="E17" s="88">
        <f>Prehlad!L123</f>
        <v>2.358E-2</v>
      </c>
      <c r="F17" s="89">
        <f>Prehlad!N123</f>
        <v>0</v>
      </c>
      <c r="G17" s="89">
        <f>Prehlad!W123</f>
        <v>8.738999999999999</v>
      </c>
    </row>
    <row r="18" spans="1:7">
      <c r="A18" s="86" t="s">
        <v>423</v>
      </c>
      <c r="B18" s="87">
        <f>Prehlad!H125</f>
        <v>0</v>
      </c>
      <c r="C18" s="87">
        <f>Prehlad!I125</f>
        <v>0</v>
      </c>
      <c r="D18" s="87">
        <f>Prehlad!J125</f>
        <v>0</v>
      </c>
      <c r="E18" s="88">
        <f>Prehlad!L125</f>
        <v>1.37761</v>
      </c>
      <c r="F18" s="89">
        <f>Prehlad!N125</f>
        <v>0.126</v>
      </c>
      <c r="G18" s="89">
        <f>Prehlad!W125</f>
        <v>298.51199999999994</v>
      </c>
    </row>
    <row r="21" spans="1:7">
      <c r="A21" s="86" t="s">
        <v>424</v>
      </c>
      <c r="B21" s="162">
        <f>Prehlad!H127</f>
        <v>0</v>
      </c>
      <c r="C21" s="162">
        <f>Prehlad!I127</f>
        <v>0</v>
      </c>
      <c r="D21" s="87">
        <f>Prehlad!J127</f>
        <v>0</v>
      </c>
      <c r="E21" s="88">
        <f>Prehlad!L127</f>
        <v>1.37761</v>
      </c>
      <c r="F21" s="89">
        <f>Prehlad!N127</f>
        <v>0.126</v>
      </c>
      <c r="G21" s="89">
        <f>Prehlad!W127</f>
        <v>298.51199999999994</v>
      </c>
    </row>
  </sheetData>
  <sheetProtection algorithmName="SHA-512" hashValue="TvuUB+fKaWXiR4RYzbjnqNEKdPTaEw03VQ9iIxGMytB3J45EwLu6OBGA/7cROai0a17bk5PcgKkOxlYqeE/Jxg==" saltValue="kxOnJtvxrotVnxADqACy/g==" spinCount="100000" sheet="1" objects="1" scenarios="1"/>
  <printOptions horizontalCentered="1"/>
  <pageMargins left="0.196527777777778" right="0.196527777777778" top="0.62986111111111098" bottom="0.59027777777777801" header="0.51180555555555596" footer="0.35416666666666702"/>
  <pageSetup paperSize="9" orientation="portrait" r:id="rId1"/>
  <headerFooter alignWithMargins="0">
    <oddFooter>&amp;R&amp;"Arial Narrow,Obyčejné"&amp;8Strana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27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 activeCell="G21" sqref="G21"/>
    </sheetView>
  </sheetViews>
  <sheetFormatPr defaultColWidth="9.140625" defaultRowHeight="12.75"/>
  <cols>
    <col min="1" max="1" width="6.7109375" style="95" customWidth="1"/>
    <col min="2" max="2" width="3.7109375" style="96" customWidth="1"/>
    <col min="3" max="3" width="13" style="97" customWidth="1"/>
    <col min="4" max="4" width="35.7109375" style="98" customWidth="1"/>
    <col min="5" max="5" width="10.7109375" style="99" customWidth="1"/>
    <col min="6" max="6" width="5.28515625" style="100" customWidth="1"/>
    <col min="7" max="7" width="8.7109375" style="101" customWidth="1"/>
    <col min="8" max="9" width="9.7109375" style="101" hidden="1" customWidth="1"/>
    <col min="10" max="10" width="9.7109375" style="101" customWidth="1"/>
    <col min="11" max="11" width="7.42578125" style="102" hidden="1" customWidth="1"/>
    <col min="12" max="12" width="8.28515625" style="102" hidden="1" customWidth="1"/>
    <col min="13" max="13" width="9.140625" style="99" hidden="1" customWidth="1"/>
    <col min="14" max="14" width="7" style="99" hidden="1" customWidth="1"/>
    <col min="15" max="15" width="3.5703125" style="100" customWidth="1"/>
    <col min="16" max="16" width="12.7109375" style="100" hidden="1" customWidth="1"/>
    <col min="17" max="19" width="13.28515625" style="99" hidden="1" customWidth="1"/>
    <col min="20" max="20" width="10.5703125" style="103" hidden="1" customWidth="1"/>
    <col min="21" max="21" width="10.28515625" style="103" hidden="1" customWidth="1"/>
    <col min="22" max="22" width="5.7109375" style="103" hidden="1" customWidth="1"/>
    <col min="23" max="23" width="9.140625" style="104" hidden="1" customWidth="1"/>
    <col min="24" max="25" width="5.7109375" style="100" hidden="1" customWidth="1"/>
    <col min="26" max="26" width="7.5703125" style="100" hidden="1" customWidth="1"/>
    <col min="27" max="27" width="24.85546875" style="100" hidden="1" customWidth="1"/>
    <col min="28" max="28" width="4.28515625" style="100" hidden="1" customWidth="1"/>
    <col min="29" max="29" width="8.28515625" style="100" hidden="1" customWidth="1"/>
    <col min="30" max="30" width="8.7109375" style="100" hidden="1" customWidth="1"/>
    <col min="31" max="34" width="9.140625" style="100" hidden="1" customWidth="1"/>
    <col min="35" max="35" width="9.140625" style="86"/>
    <col min="36" max="37" width="0" style="86" hidden="1" customWidth="1"/>
    <col min="38" max="16384" width="9.140625" style="86"/>
  </cols>
  <sheetData>
    <row r="1" spans="1:37" ht="24">
      <c r="A1" s="90" t="s">
        <v>5</v>
      </c>
      <c r="B1" s="86"/>
      <c r="C1" s="86"/>
      <c r="D1" s="86"/>
      <c r="E1" s="90" t="s">
        <v>428</v>
      </c>
      <c r="F1" s="86"/>
      <c r="G1" s="87"/>
      <c r="H1" s="86"/>
      <c r="I1" s="86"/>
      <c r="J1" s="87"/>
      <c r="K1" s="88"/>
      <c r="L1" s="86"/>
      <c r="M1" s="86"/>
      <c r="N1" s="86"/>
      <c r="O1" s="86"/>
      <c r="P1" s="86"/>
      <c r="Q1" s="89"/>
      <c r="R1" s="89"/>
      <c r="S1" s="89"/>
      <c r="T1" s="86"/>
      <c r="U1" s="86"/>
      <c r="V1" s="86"/>
      <c r="W1" s="86"/>
      <c r="X1" s="86"/>
      <c r="Y1" s="86"/>
      <c r="Z1" s="83" t="s">
        <v>6</v>
      </c>
      <c r="AA1" s="145" t="s">
        <v>7</v>
      </c>
      <c r="AB1" s="83" t="s">
        <v>8</v>
      </c>
      <c r="AC1" s="83" t="s">
        <v>9</v>
      </c>
      <c r="AD1" s="83" t="s">
        <v>10</v>
      </c>
      <c r="AE1" s="125" t="s">
        <v>11</v>
      </c>
      <c r="AF1" s="126" t="s">
        <v>12</v>
      </c>
      <c r="AG1" s="86"/>
      <c r="AH1" s="86"/>
    </row>
    <row r="2" spans="1:37">
      <c r="A2" s="90" t="s">
        <v>427</v>
      </c>
      <c r="B2" s="86"/>
      <c r="C2" s="86"/>
      <c r="D2" s="86"/>
      <c r="E2" s="90" t="s">
        <v>114</v>
      </c>
      <c r="F2" s="86"/>
      <c r="G2" s="87"/>
      <c r="H2" s="105"/>
      <c r="I2" s="86"/>
      <c r="J2" s="158" t="s">
        <v>425</v>
      </c>
      <c r="K2" s="88"/>
      <c r="L2" s="86"/>
      <c r="M2" s="86"/>
      <c r="N2" s="86"/>
      <c r="O2" s="86"/>
      <c r="P2" s="86"/>
      <c r="Q2" s="89"/>
      <c r="R2" s="89"/>
      <c r="S2" s="89"/>
      <c r="T2" s="86"/>
      <c r="U2" s="86"/>
      <c r="V2" s="86"/>
      <c r="W2" s="86"/>
      <c r="X2" s="86"/>
      <c r="Y2" s="86"/>
      <c r="Z2" s="83" t="s">
        <v>13</v>
      </c>
      <c r="AA2" s="84" t="s">
        <v>14</v>
      </c>
      <c r="AB2" s="84" t="s">
        <v>15</v>
      </c>
      <c r="AC2" s="84"/>
      <c r="AD2" s="85"/>
      <c r="AE2" s="125">
        <v>1</v>
      </c>
      <c r="AF2" s="127">
        <v>123.5</v>
      </c>
      <c r="AG2" s="86"/>
      <c r="AH2" s="86"/>
    </row>
    <row r="3" spans="1:37">
      <c r="A3" s="90" t="s">
        <v>16</v>
      </c>
      <c r="B3" s="86"/>
      <c r="C3" s="86"/>
      <c r="D3" s="86"/>
      <c r="E3" s="90" t="s">
        <v>429</v>
      </c>
      <c r="F3" s="86"/>
      <c r="G3" s="87"/>
      <c r="H3" s="86"/>
      <c r="I3" s="86"/>
      <c r="J3" s="158" t="s">
        <v>426</v>
      </c>
      <c r="K3" s="88"/>
      <c r="L3" s="86"/>
      <c r="M3" s="86"/>
      <c r="N3" s="86"/>
      <c r="O3" s="86"/>
      <c r="P3" s="86"/>
      <c r="Q3" s="89"/>
      <c r="R3" s="89"/>
      <c r="S3" s="89"/>
      <c r="T3" s="86"/>
      <c r="U3" s="86"/>
      <c r="V3" s="86"/>
      <c r="W3" s="86"/>
      <c r="X3" s="86"/>
      <c r="Y3" s="86"/>
      <c r="Z3" s="83" t="s">
        <v>17</v>
      </c>
      <c r="AA3" s="84" t="s">
        <v>18</v>
      </c>
      <c r="AB3" s="84" t="s">
        <v>15</v>
      </c>
      <c r="AC3" s="84" t="s">
        <v>19</v>
      </c>
      <c r="AD3" s="85" t="s">
        <v>20</v>
      </c>
      <c r="AE3" s="125">
        <v>2</v>
      </c>
      <c r="AF3" s="128">
        <v>123.46</v>
      </c>
      <c r="AG3" s="86"/>
      <c r="AH3" s="86"/>
    </row>
    <row r="4" spans="1:37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9"/>
      <c r="R4" s="89"/>
      <c r="S4" s="89"/>
      <c r="T4" s="86"/>
      <c r="U4" s="86"/>
      <c r="V4" s="86"/>
      <c r="W4" s="86"/>
      <c r="X4" s="86"/>
      <c r="Y4" s="86"/>
      <c r="Z4" s="83" t="s">
        <v>21</v>
      </c>
      <c r="AA4" s="84" t="s">
        <v>22</v>
      </c>
      <c r="AB4" s="84" t="s">
        <v>15</v>
      </c>
      <c r="AC4" s="84"/>
      <c r="AD4" s="85"/>
      <c r="AE4" s="125">
        <v>3</v>
      </c>
      <c r="AF4" s="129">
        <v>123.45699999999999</v>
      </c>
      <c r="AG4" s="86"/>
      <c r="AH4" s="86"/>
    </row>
    <row r="5" spans="1:37">
      <c r="A5" s="90" t="s">
        <v>115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9"/>
      <c r="R5" s="89"/>
      <c r="S5" s="89"/>
      <c r="T5" s="86"/>
      <c r="U5" s="86"/>
      <c r="V5" s="86"/>
      <c r="W5" s="86"/>
      <c r="X5" s="86"/>
      <c r="Y5" s="86"/>
      <c r="Z5" s="83" t="s">
        <v>23</v>
      </c>
      <c r="AA5" s="84" t="s">
        <v>18</v>
      </c>
      <c r="AB5" s="84" t="s">
        <v>15</v>
      </c>
      <c r="AC5" s="84" t="s">
        <v>19</v>
      </c>
      <c r="AD5" s="85" t="s">
        <v>20</v>
      </c>
      <c r="AE5" s="125">
        <v>4</v>
      </c>
      <c r="AF5" s="130">
        <v>123.4567</v>
      </c>
      <c r="AG5" s="86"/>
      <c r="AH5" s="86"/>
    </row>
    <row r="6" spans="1:37">
      <c r="A6" s="90" t="s">
        <v>116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9"/>
      <c r="R6" s="89"/>
      <c r="S6" s="89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125" t="s">
        <v>24</v>
      </c>
      <c r="AF6" s="128">
        <v>123.46</v>
      </c>
      <c r="AG6" s="86"/>
      <c r="AH6" s="86"/>
    </row>
    <row r="7" spans="1:37">
      <c r="A7" s="90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9"/>
      <c r="R7" s="89"/>
      <c r="S7" s="89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</row>
    <row r="8" spans="1:37" ht="13.5">
      <c r="A8" s="86" t="s">
        <v>117</v>
      </c>
      <c r="B8" s="106"/>
      <c r="C8" s="107"/>
      <c r="D8" s="91" t="str">
        <f>CONCATENATE(AA2," ",AB2," ",AC2," ",AD2)</f>
        <v xml:space="preserve">Prehľad rozpočtových nákladov v EUR  </v>
      </c>
      <c r="E8" s="89"/>
      <c r="F8" s="86"/>
      <c r="G8" s="87"/>
      <c r="H8" s="87"/>
      <c r="I8" s="87"/>
      <c r="J8" s="87"/>
      <c r="K8" s="88"/>
      <c r="L8" s="88"/>
      <c r="M8" s="89"/>
      <c r="N8" s="89"/>
      <c r="O8" s="86"/>
      <c r="P8" s="86"/>
      <c r="Q8" s="89"/>
      <c r="R8" s="89"/>
      <c r="S8" s="89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</row>
    <row r="9" spans="1:37">
      <c r="A9" s="92" t="s">
        <v>25</v>
      </c>
      <c r="B9" s="92" t="s">
        <v>26</v>
      </c>
      <c r="C9" s="92" t="s">
        <v>27</v>
      </c>
      <c r="D9" s="92" t="s">
        <v>28</v>
      </c>
      <c r="E9" s="92" t="s">
        <v>29</v>
      </c>
      <c r="F9" s="92" t="s">
        <v>30</v>
      </c>
      <c r="G9" s="161" t="s">
        <v>31</v>
      </c>
      <c r="H9" s="92" t="s">
        <v>32</v>
      </c>
      <c r="I9" s="92" t="s">
        <v>33</v>
      </c>
      <c r="J9" s="92" t="s">
        <v>34</v>
      </c>
      <c r="K9" s="109" t="s">
        <v>35</v>
      </c>
      <c r="L9" s="110"/>
      <c r="M9" s="111" t="s">
        <v>36</v>
      </c>
      <c r="N9" s="110"/>
      <c r="O9" s="92" t="s">
        <v>4</v>
      </c>
      <c r="P9" s="112" t="s">
        <v>37</v>
      </c>
      <c r="Q9" s="115" t="s">
        <v>29</v>
      </c>
      <c r="R9" s="115" t="s">
        <v>29</v>
      </c>
      <c r="S9" s="112" t="s">
        <v>29</v>
      </c>
      <c r="T9" s="116" t="s">
        <v>38</v>
      </c>
      <c r="U9" s="117" t="s">
        <v>39</v>
      </c>
      <c r="V9" s="118" t="s">
        <v>40</v>
      </c>
      <c r="W9" s="92" t="s">
        <v>41</v>
      </c>
      <c r="X9" s="92" t="s">
        <v>42</v>
      </c>
      <c r="Y9" s="92" t="s">
        <v>43</v>
      </c>
      <c r="Z9" s="131" t="s">
        <v>44</v>
      </c>
      <c r="AA9" s="131" t="s">
        <v>45</v>
      </c>
      <c r="AB9" s="92" t="s">
        <v>40</v>
      </c>
      <c r="AC9" s="92" t="s">
        <v>46</v>
      </c>
      <c r="AD9" s="92" t="s">
        <v>47</v>
      </c>
      <c r="AE9" s="132" t="s">
        <v>48</v>
      </c>
      <c r="AF9" s="132" t="s">
        <v>49</v>
      </c>
      <c r="AG9" s="132" t="s">
        <v>29</v>
      </c>
      <c r="AH9" s="132" t="s">
        <v>50</v>
      </c>
      <c r="AJ9" s="86" t="s">
        <v>133</v>
      </c>
      <c r="AK9" s="86" t="s">
        <v>135</v>
      </c>
    </row>
    <row r="10" spans="1:37">
      <c r="A10" s="94" t="s">
        <v>51</v>
      </c>
      <c r="B10" s="94" t="s">
        <v>52</v>
      </c>
      <c r="C10" s="108"/>
      <c r="D10" s="94" t="s">
        <v>53</v>
      </c>
      <c r="E10" s="94" t="s">
        <v>54</v>
      </c>
      <c r="F10" s="94" t="s">
        <v>55</v>
      </c>
      <c r="G10" s="160" t="s">
        <v>56</v>
      </c>
      <c r="H10" s="94" t="s">
        <v>57</v>
      </c>
      <c r="I10" s="94" t="s">
        <v>58</v>
      </c>
      <c r="J10" s="94"/>
      <c r="K10" s="94" t="s">
        <v>31</v>
      </c>
      <c r="L10" s="94" t="s">
        <v>34</v>
      </c>
      <c r="M10" s="113" t="s">
        <v>31</v>
      </c>
      <c r="N10" s="94" t="s">
        <v>34</v>
      </c>
      <c r="O10" s="94" t="s">
        <v>59</v>
      </c>
      <c r="P10" s="114"/>
      <c r="Q10" s="119" t="s">
        <v>60</v>
      </c>
      <c r="R10" s="119" t="s">
        <v>61</v>
      </c>
      <c r="S10" s="114" t="s">
        <v>62</v>
      </c>
      <c r="T10" s="120" t="s">
        <v>63</v>
      </c>
      <c r="U10" s="121" t="s">
        <v>64</v>
      </c>
      <c r="V10" s="122" t="s">
        <v>65</v>
      </c>
      <c r="W10" s="123"/>
      <c r="X10" s="124"/>
      <c r="Y10" s="124"/>
      <c r="Z10" s="133" t="s">
        <v>66</v>
      </c>
      <c r="AA10" s="133" t="s">
        <v>51</v>
      </c>
      <c r="AB10" s="94" t="s">
        <v>67</v>
      </c>
      <c r="AC10" s="124"/>
      <c r="AD10" s="124"/>
      <c r="AE10" s="134"/>
      <c r="AF10" s="134"/>
      <c r="AG10" s="134"/>
      <c r="AH10" s="134"/>
      <c r="AJ10" s="86" t="s">
        <v>134</v>
      </c>
      <c r="AK10" s="86" t="s">
        <v>136</v>
      </c>
    </row>
    <row r="12" spans="1:37">
      <c r="B12" s="144" t="s">
        <v>137</v>
      </c>
    </row>
    <row r="13" spans="1:37">
      <c r="B13" s="97" t="s">
        <v>138</v>
      </c>
    </row>
    <row r="14" spans="1:37" ht="25.5">
      <c r="A14" s="95">
        <v>1</v>
      </c>
      <c r="B14" s="96" t="s">
        <v>139</v>
      </c>
      <c r="C14" s="97" t="s">
        <v>140</v>
      </c>
      <c r="D14" s="98" t="s">
        <v>141</v>
      </c>
      <c r="E14" s="99">
        <v>33</v>
      </c>
      <c r="F14" s="100" t="s">
        <v>142</v>
      </c>
      <c r="G14" s="159"/>
      <c r="H14" s="101">
        <f>ROUND(E14*G14,2)</f>
        <v>0</v>
      </c>
      <c r="J14" s="101">
        <f>ROUND(E14*G14,2)</f>
        <v>0</v>
      </c>
      <c r="K14" s="102">
        <v>3.5E-4</v>
      </c>
      <c r="L14" s="102">
        <f>E14*K14</f>
        <v>1.155E-2</v>
      </c>
      <c r="N14" s="99">
        <f>E14*M14</f>
        <v>0</v>
      </c>
      <c r="O14" s="100">
        <v>20</v>
      </c>
      <c r="P14" s="100" t="s">
        <v>143</v>
      </c>
      <c r="V14" s="103" t="s">
        <v>144</v>
      </c>
      <c r="W14" s="104">
        <v>34.518000000000001</v>
      </c>
      <c r="X14" s="97" t="s">
        <v>145</v>
      </c>
      <c r="Y14" s="97" t="s">
        <v>140</v>
      </c>
      <c r="Z14" s="100" t="s">
        <v>146</v>
      </c>
      <c r="AB14" s="100">
        <v>1</v>
      </c>
      <c r="AJ14" s="86" t="s">
        <v>147</v>
      </c>
      <c r="AK14" s="86" t="s">
        <v>148</v>
      </c>
    </row>
    <row r="15" spans="1:37" ht="25.5">
      <c r="A15" s="95">
        <v>2</v>
      </c>
      <c r="B15" s="96" t="s">
        <v>149</v>
      </c>
      <c r="C15" s="97" t="s">
        <v>150</v>
      </c>
      <c r="D15" s="98" t="s">
        <v>151</v>
      </c>
      <c r="E15" s="99">
        <v>33</v>
      </c>
      <c r="F15" s="100" t="s">
        <v>142</v>
      </c>
      <c r="G15" s="159"/>
      <c r="I15" s="101">
        <f>ROUND(E15*G15,2)</f>
        <v>0</v>
      </c>
      <c r="J15" s="101">
        <f>ROUND(E15*G15,2)</f>
        <v>0</v>
      </c>
      <c r="K15" s="102">
        <v>1E-3</v>
      </c>
      <c r="L15" s="102">
        <f>E15*K15</f>
        <v>3.3000000000000002E-2</v>
      </c>
      <c r="N15" s="99">
        <f>E15*M15</f>
        <v>0</v>
      </c>
      <c r="O15" s="100">
        <v>20</v>
      </c>
      <c r="P15" s="100" t="s">
        <v>143</v>
      </c>
      <c r="V15" s="103" t="s">
        <v>98</v>
      </c>
      <c r="X15" s="97" t="s">
        <v>150</v>
      </c>
      <c r="Y15" s="97" t="s">
        <v>150</v>
      </c>
      <c r="Z15" s="100" t="s">
        <v>152</v>
      </c>
      <c r="AA15" s="97" t="s">
        <v>143</v>
      </c>
      <c r="AB15" s="100">
        <v>2</v>
      </c>
      <c r="AJ15" s="86" t="s">
        <v>153</v>
      </c>
      <c r="AK15" s="86" t="s">
        <v>148</v>
      </c>
    </row>
    <row r="16" spans="1:37">
      <c r="D16" s="146" t="s">
        <v>154</v>
      </c>
      <c r="E16" s="147"/>
      <c r="F16" s="148"/>
      <c r="G16" s="149"/>
      <c r="H16" s="149"/>
      <c r="I16" s="149"/>
      <c r="J16" s="149"/>
      <c r="K16" s="150"/>
      <c r="L16" s="150"/>
      <c r="M16" s="147"/>
      <c r="N16" s="147"/>
      <c r="O16" s="148"/>
      <c r="P16" s="148"/>
      <c r="Q16" s="147"/>
      <c r="R16" s="147"/>
      <c r="S16" s="147"/>
      <c r="T16" s="151"/>
      <c r="U16" s="151"/>
      <c r="V16" s="151" t="s">
        <v>0</v>
      </c>
      <c r="W16" s="152"/>
      <c r="X16" s="148"/>
    </row>
    <row r="17" spans="1:37" ht="25.5">
      <c r="D17" s="146" t="s">
        <v>155</v>
      </c>
      <c r="E17" s="147"/>
      <c r="F17" s="148"/>
      <c r="G17" s="149"/>
      <c r="H17" s="149"/>
      <c r="I17" s="149"/>
      <c r="J17" s="149"/>
      <c r="K17" s="150"/>
      <c r="L17" s="150"/>
      <c r="M17" s="147"/>
      <c r="N17" s="147"/>
      <c r="O17" s="148"/>
      <c r="P17" s="148"/>
      <c r="Q17" s="147"/>
      <c r="R17" s="147"/>
      <c r="S17" s="147"/>
      <c r="T17" s="151"/>
      <c r="U17" s="151"/>
      <c r="V17" s="151" t="s">
        <v>0</v>
      </c>
      <c r="W17" s="152"/>
      <c r="X17" s="148"/>
    </row>
    <row r="18" spans="1:37" ht="25.5">
      <c r="A18" s="95">
        <v>3</v>
      </c>
      <c r="B18" s="96" t="s">
        <v>139</v>
      </c>
      <c r="C18" s="97" t="s">
        <v>156</v>
      </c>
      <c r="D18" s="98" t="s">
        <v>157</v>
      </c>
      <c r="E18" s="99">
        <v>48</v>
      </c>
      <c r="F18" s="100" t="s">
        <v>158</v>
      </c>
      <c r="G18" s="159"/>
      <c r="H18" s="101">
        <f>ROUND(E18*G18,2)</f>
        <v>0</v>
      </c>
      <c r="J18" s="101">
        <f t="shared" ref="J18:J26" si="0">ROUND(E18*G18,2)</f>
        <v>0</v>
      </c>
      <c r="K18" s="102">
        <v>2.0000000000000001E-4</v>
      </c>
      <c r="L18" s="102">
        <f t="shared" ref="L18:L26" si="1">E18*K18</f>
        <v>9.6000000000000009E-3</v>
      </c>
      <c r="N18" s="99">
        <f t="shared" ref="N18:N26" si="2">E18*M18</f>
        <v>0</v>
      </c>
      <c r="O18" s="100">
        <v>20</v>
      </c>
      <c r="P18" s="100" t="s">
        <v>143</v>
      </c>
      <c r="V18" s="103" t="s">
        <v>144</v>
      </c>
      <c r="W18" s="104">
        <v>3.984</v>
      </c>
      <c r="X18" s="97" t="s">
        <v>159</v>
      </c>
      <c r="Y18" s="97" t="s">
        <v>156</v>
      </c>
      <c r="Z18" s="100" t="s">
        <v>146</v>
      </c>
      <c r="AB18" s="100">
        <v>1</v>
      </c>
      <c r="AJ18" s="86" t="s">
        <v>147</v>
      </c>
      <c r="AK18" s="86" t="s">
        <v>148</v>
      </c>
    </row>
    <row r="19" spans="1:37" ht="25.5">
      <c r="A19" s="95">
        <v>4</v>
      </c>
      <c r="B19" s="96" t="s">
        <v>149</v>
      </c>
      <c r="C19" s="97" t="s">
        <v>160</v>
      </c>
      <c r="D19" s="98" t="s">
        <v>161</v>
      </c>
      <c r="E19" s="99">
        <v>48</v>
      </c>
      <c r="F19" s="100" t="s">
        <v>158</v>
      </c>
      <c r="G19" s="159"/>
      <c r="I19" s="101">
        <f>ROUND(E19*G19,2)</f>
        <v>0</v>
      </c>
      <c r="J19" s="101">
        <f t="shared" si="0"/>
        <v>0</v>
      </c>
      <c r="L19" s="102">
        <f t="shared" si="1"/>
        <v>0</v>
      </c>
      <c r="N19" s="99">
        <f t="shared" si="2"/>
        <v>0</v>
      </c>
      <c r="O19" s="100">
        <v>20</v>
      </c>
      <c r="P19" s="100" t="s">
        <v>143</v>
      </c>
      <c r="V19" s="103" t="s">
        <v>98</v>
      </c>
      <c r="X19" s="97" t="s">
        <v>160</v>
      </c>
      <c r="Y19" s="97" t="s">
        <v>160</v>
      </c>
      <c r="Z19" s="100" t="s">
        <v>162</v>
      </c>
      <c r="AA19" s="97" t="s">
        <v>143</v>
      </c>
      <c r="AB19" s="100">
        <v>8</v>
      </c>
      <c r="AJ19" s="86" t="s">
        <v>153</v>
      </c>
      <c r="AK19" s="86" t="s">
        <v>148</v>
      </c>
    </row>
    <row r="20" spans="1:37" ht="25.5">
      <c r="A20" s="95">
        <v>5</v>
      </c>
      <c r="B20" s="96" t="s">
        <v>139</v>
      </c>
      <c r="C20" s="97" t="s">
        <v>163</v>
      </c>
      <c r="D20" s="98" t="s">
        <v>164</v>
      </c>
      <c r="E20" s="99">
        <v>2</v>
      </c>
      <c r="F20" s="100" t="s">
        <v>158</v>
      </c>
      <c r="G20" s="159"/>
      <c r="H20" s="101">
        <f>ROUND(E20*G20,2)</f>
        <v>0</v>
      </c>
      <c r="J20" s="101">
        <f t="shared" si="0"/>
        <v>0</v>
      </c>
      <c r="K20" s="102">
        <v>2.5000000000000001E-4</v>
      </c>
      <c r="L20" s="102">
        <f t="shared" si="1"/>
        <v>5.0000000000000001E-4</v>
      </c>
      <c r="N20" s="99">
        <f t="shared" si="2"/>
        <v>0</v>
      </c>
      <c r="O20" s="100">
        <v>20</v>
      </c>
      <c r="P20" s="100" t="s">
        <v>143</v>
      </c>
      <c r="V20" s="103" t="s">
        <v>144</v>
      </c>
      <c r="W20" s="104">
        <v>0.17399999999999999</v>
      </c>
      <c r="X20" s="97" t="s">
        <v>165</v>
      </c>
      <c r="Y20" s="97" t="s">
        <v>163</v>
      </c>
      <c r="Z20" s="100" t="s">
        <v>146</v>
      </c>
      <c r="AB20" s="100">
        <v>1</v>
      </c>
      <c r="AJ20" s="86" t="s">
        <v>147</v>
      </c>
      <c r="AK20" s="86" t="s">
        <v>148</v>
      </c>
    </row>
    <row r="21" spans="1:37" ht="25.5">
      <c r="A21" s="95">
        <v>6</v>
      </c>
      <c r="B21" s="96" t="s">
        <v>149</v>
      </c>
      <c r="C21" s="97" t="s">
        <v>166</v>
      </c>
      <c r="D21" s="98" t="s">
        <v>167</v>
      </c>
      <c r="E21" s="99">
        <v>2</v>
      </c>
      <c r="F21" s="100" t="s">
        <v>158</v>
      </c>
      <c r="G21" s="159"/>
      <c r="I21" s="101">
        <f>ROUND(E21*G21,2)</f>
        <v>0</v>
      </c>
      <c r="J21" s="101">
        <f t="shared" si="0"/>
        <v>0</v>
      </c>
      <c r="L21" s="102">
        <f t="shared" si="1"/>
        <v>0</v>
      </c>
      <c r="N21" s="99">
        <f t="shared" si="2"/>
        <v>0</v>
      </c>
      <c r="O21" s="100">
        <v>20</v>
      </c>
      <c r="P21" s="100" t="s">
        <v>143</v>
      </c>
      <c r="V21" s="103" t="s">
        <v>98</v>
      </c>
      <c r="X21" s="97" t="s">
        <v>166</v>
      </c>
      <c r="Y21" s="97" t="s">
        <v>166</v>
      </c>
      <c r="Z21" s="100" t="s">
        <v>162</v>
      </c>
      <c r="AA21" s="97" t="s">
        <v>143</v>
      </c>
      <c r="AB21" s="100">
        <v>8</v>
      </c>
      <c r="AJ21" s="86" t="s">
        <v>153</v>
      </c>
      <c r="AK21" s="86" t="s">
        <v>148</v>
      </c>
    </row>
    <row r="22" spans="1:37" ht="25.5">
      <c r="A22" s="95">
        <v>7</v>
      </c>
      <c r="B22" s="96" t="s">
        <v>139</v>
      </c>
      <c r="C22" s="97" t="s">
        <v>168</v>
      </c>
      <c r="D22" s="98" t="s">
        <v>169</v>
      </c>
      <c r="E22" s="99">
        <v>50</v>
      </c>
      <c r="F22" s="100" t="s">
        <v>158</v>
      </c>
      <c r="G22" s="159"/>
      <c r="H22" s="101">
        <f>ROUND(E22*G22,2)</f>
        <v>0</v>
      </c>
      <c r="J22" s="101">
        <f t="shared" si="0"/>
        <v>0</v>
      </c>
      <c r="K22" s="102">
        <v>3.8000000000000002E-4</v>
      </c>
      <c r="L22" s="102">
        <f t="shared" si="1"/>
        <v>1.9E-2</v>
      </c>
      <c r="N22" s="99">
        <f t="shared" si="2"/>
        <v>0</v>
      </c>
      <c r="O22" s="100">
        <v>20</v>
      </c>
      <c r="P22" s="100" t="s">
        <v>143</v>
      </c>
      <c r="V22" s="103" t="s">
        <v>144</v>
      </c>
      <c r="W22" s="104">
        <v>4.7</v>
      </c>
      <c r="X22" s="97" t="s">
        <v>170</v>
      </c>
      <c r="Y22" s="97" t="s">
        <v>168</v>
      </c>
      <c r="Z22" s="100" t="s">
        <v>146</v>
      </c>
      <c r="AB22" s="100">
        <v>7</v>
      </c>
      <c r="AJ22" s="86" t="s">
        <v>147</v>
      </c>
      <c r="AK22" s="86" t="s">
        <v>148</v>
      </c>
    </row>
    <row r="23" spans="1:37" ht="25.5">
      <c r="A23" s="95">
        <v>8</v>
      </c>
      <c r="B23" s="96" t="s">
        <v>149</v>
      </c>
      <c r="C23" s="97" t="s">
        <v>171</v>
      </c>
      <c r="D23" s="98" t="s">
        <v>172</v>
      </c>
      <c r="E23" s="99">
        <v>50</v>
      </c>
      <c r="F23" s="100" t="s">
        <v>158</v>
      </c>
      <c r="G23" s="159"/>
      <c r="I23" s="101">
        <f>ROUND(E23*G23,2)</f>
        <v>0</v>
      </c>
      <c r="J23" s="101">
        <f t="shared" si="0"/>
        <v>0</v>
      </c>
      <c r="L23" s="102">
        <f t="shared" si="1"/>
        <v>0</v>
      </c>
      <c r="N23" s="99">
        <f t="shared" si="2"/>
        <v>0</v>
      </c>
      <c r="O23" s="100">
        <v>20</v>
      </c>
      <c r="P23" s="100" t="s">
        <v>143</v>
      </c>
      <c r="V23" s="103" t="s">
        <v>98</v>
      </c>
      <c r="X23" s="97" t="s">
        <v>171</v>
      </c>
      <c r="Y23" s="97" t="s">
        <v>171</v>
      </c>
      <c r="Z23" s="100" t="s">
        <v>162</v>
      </c>
      <c r="AA23" s="97" t="s">
        <v>143</v>
      </c>
      <c r="AB23" s="100">
        <v>8</v>
      </c>
      <c r="AJ23" s="86" t="s">
        <v>153</v>
      </c>
      <c r="AK23" s="86" t="s">
        <v>148</v>
      </c>
    </row>
    <row r="24" spans="1:37" ht="25.5">
      <c r="A24" s="95">
        <v>9</v>
      </c>
      <c r="B24" s="96" t="s">
        <v>139</v>
      </c>
      <c r="C24" s="97" t="s">
        <v>173</v>
      </c>
      <c r="D24" s="98" t="s">
        <v>174</v>
      </c>
      <c r="E24" s="99">
        <v>3</v>
      </c>
      <c r="F24" s="100" t="s">
        <v>158</v>
      </c>
      <c r="G24" s="159"/>
      <c r="H24" s="101">
        <f>ROUND(E24*G24,2)</f>
        <v>0</v>
      </c>
      <c r="J24" s="101">
        <f t="shared" si="0"/>
        <v>0</v>
      </c>
      <c r="K24" s="102">
        <v>4.4999999999999999E-4</v>
      </c>
      <c r="L24" s="102">
        <f t="shared" si="1"/>
        <v>1.3500000000000001E-3</v>
      </c>
      <c r="N24" s="99">
        <f t="shared" si="2"/>
        <v>0</v>
      </c>
      <c r="O24" s="100">
        <v>20</v>
      </c>
      <c r="P24" s="100" t="s">
        <v>143</v>
      </c>
      <c r="V24" s="103" t="s">
        <v>144</v>
      </c>
      <c r="W24" s="104">
        <v>0.29399999999999998</v>
      </c>
      <c r="X24" s="97" t="s">
        <v>175</v>
      </c>
      <c r="Y24" s="97" t="s">
        <v>173</v>
      </c>
      <c r="Z24" s="100" t="s">
        <v>146</v>
      </c>
      <c r="AB24" s="100">
        <v>1</v>
      </c>
      <c r="AJ24" s="86" t="s">
        <v>147</v>
      </c>
      <c r="AK24" s="86" t="s">
        <v>148</v>
      </c>
    </row>
    <row r="25" spans="1:37" ht="25.5">
      <c r="A25" s="95">
        <v>10</v>
      </c>
      <c r="B25" s="96" t="s">
        <v>149</v>
      </c>
      <c r="C25" s="97" t="s">
        <v>176</v>
      </c>
      <c r="D25" s="98" t="s">
        <v>177</v>
      </c>
      <c r="E25" s="99">
        <v>3</v>
      </c>
      <c r="F25" s="100" t="s">
        <v>158</v>
      </c>
      <c r="G25" s="159"/>
      <c r="I25" s="101">
        <f>ROUND(E25*G25,2)</f>
        <v>0</v>
      </c>
      <c r="J25" s="101">
        <f t="shared" si="0"/>
        <v>0</v>
      </c>
      <c r="L25" s="102">
        <f t="shared" si="1"/>
        <v>0</v>
      </c>
      <c r="N25" s="99">
        <f t="shared" si="2"/>
        <v>0</v>
      </c>
      <c r="O25" s="100">
        <v>20</v>
      </c>
      <c r="P25" s="100" t="s">
        <v>143</v>
      </c>
      <c r="V25" s="103" t="s">
        <v>98</v>
      </c>
      <c r="X25" s="97" t="s">
        <v>176</v>
      </c>
      <c r="Y25" s="97" t="s">
        <v>176</v>
      </c>
      <c r="Z25" s="100" t="s">
        <v>162</v>
      </c>
      <c r="AA25" s="97" t="s">
        <v>143</v>
      </c>
      <c r="AB25" s="100">
        <v>8</v>
      </c>
      <c r="AJ25" s="86" t="s">
        <v>153</v>
      </c>
      <c r="AK25" s="86" t="s">
        <v>148</v>
      </c>
    </row>
    <row r="26" spans="1:37" ht="25.5">
      <c r="A26" s="95">
        <v>11</v>
      </c>
      <c r="B26" s="96" t="s">
        <v>139</v>
      </c>
      <c r="C26" s="97" t="s">
        <v>178</v>
      </c>
      <c r="D26" s="98" t="s">
        <v>179</v>
      </c>
      <c r="E26" s="99">
        <v>7.4999999999999997E-2</v>
      </c>
      <c r="F26" s="100" t="s">
        <v>180</v>
      </c>
      <c r="G26" s="159"/>
      <c r="H26" s="101">
        <f>ROUND(E26*G26,2)</f>
        <v>0</v>
      </c>
      <c r="J26" s="101">
        <f t="shared" si="0"/>
        <v>0</v>
      </c>
      <c r="L26" s="102">
        <f t="shared" si="1"/>
        <v>0</v>
      </c>
      <c r="N26" s="99">
        <f t="shared" si="2"/>
        <v>0</v>
      </c>
      <c r="O26" s="100">
        <v>20</v>
      </c>
      <c r="P26" s="100" t="s">
        <v>143</v>
      </c>
      <c r="V26" s="103" t="s">
        <v>144</v>
      </c>
      <c r="W26" s="104">
        <v>0.13900000000000001</v>
      </c>
      <c r="X26" s="97" t="s">
        <v>181</v>
      </c>
      <c r="Y26" s="97" t="s">
        <v>178</v>
      </c>
      <c r="Z26" s="100" t="s">
        <v>146</v>
      </c>
      <c r="AB26" s="100">
        <v>1</v>
      </c>
      <c r="AJ26" s="86" t="s">
        <v>147</v>
      </c>
      <c r="AK26" s="86" t="s">
        <v>148</v>
      </c>
    </row>
    <row r="27" spans="1:37">
      <c r="D27" s="153" t="s">
        <v>182</v>
      </c>
      <c r="E27" s="154">
        <f>J27</f>
        <v>0</v>
      </c>
      <c r="H27" s="154">
        <f>SUM(H12:H26)</f>
        <v>0</v>
      </c>
      <c r="I27" s="154">
        <f>SUM(I12:I26)</f>
        <v>0</v>
      </c>
      <c r="J27" s="154">
        <f>SUM(J12:J26)</f>
        <v>0</v>
      </c>
      <c r="L27" s="155">
        <f>SUM(L12:L26)</f>
        <v>7.5000000000000011E-2</v>
      </c>
      <c r="N27" s="156">
        <f>SUM(N12:N26)</f>
        <v>0</v>
      </c>
      <c r="W27" s="104">
        <f>SUM(W12:W26)</f>
        <v>43.809000000000005</v>
      </c>
    </row>
    <row r="29" spans="1:37">
      <c r="B29" s="97" t="s">
        <v>183</v>
      </c>
    </row>
    <row r="30" spans="1:37">
      <c r="A30" s="95">
        <v>12</v>
      </c>
      <c r="B30" s="96" t="s">
        <v>184</v>
      </c>
      <c r="C30" s="97" t="s">
        <v>185</v>
      </c>
      <c r="D30" s="98" t="s">
        <v>186</v>
      </c>
      <c r="E30" s="99">
        <v>25</v>
      </c>
      <c r="F30" s="100" t="s">
        <v>158</v>
      </c>
      <c r="G30" s="159"/>
      <c r="H30" s="101">
        <f>ROUND(E30*G30,2)</f>
        <v>0</v>
      </c>
      <c r="J30" s="101">
        <f>ROUND(E30*G30,2)</f>
        <v>0</v>
      </c>
      <c r="K30" s="102">
        <v>4.4000000000000002E-4</v>
      </c>
      <c r="L30" s="102">
        <f>E30*K30</f>
        <v>1.1000000000000001E-2</v>
      </c>
      <c r="N30" s="99">
        <f>E30*M30</f>
        <v>0</v>
      </c>
      <c r="O30" s="100">
        <v>20</v>
      </c>
      <c r="P30" s="100" t="s">
        <v>143</v>
      </c>
      <c r="V30" s="103" t="s">
        <v>144</v>
      </c>
      <c r="W30" s="104">
        <v>13.525</v>
      </c>
      <c r="X30" s="97" t="s">
        <v>187</v>
      </c>
      <c r="Y30" s="97" t="s">
        <v>185</v>
      </c>
      <c r="Z30" s="100" t="s">
        <v>188</v>
      </c>
      <c r="AB30" s="100">
        <v>1</v>
      </c>
      <c r="AJ30" s="86" t="s">
        <v>147</v>
      </c>
      <c r="AK30" s="86" t="s">
        <v>148</v>
      </c>
    </row>
    <row r="31" spans="1:37">
      <c r="A31" s="95">
        <v>13</v>
      </c>
      <c r="B31" s="96" t="s">
        <v>184</v>
      </c>
      <c r="C31" s="97" t="s">
        <v>189</v>
      </c>
      <c r="D31" s="98" t="s">
        <v>190</v>
      </c>
      <c r="E31" s="99">
        <v>8</v>
      </c>
      <c r="F31" s="100" t="s">
        <v>191</v>
      </c>
      <c r="G31" s="159"/>
      <c r="H31" s="101">
        <f>ROUND(E31*G31,2)</f>
        <v>0</v>
      </c>
      <c r="J31" s="101">
        <f>ROUND(E31*G31,2)</f>
        <v>0</v>
      </c>
      <c r="K31" s="102">
        <v>9.0000000000000006E-5</v>
      </c>
      <c r="L31" s="102">
        <f>E31*K31</f>
        <v>7.2000000000000005E-4</v>
      </c>
      <c r="N31" s="99">
        <f>E31*M31</f>
        <v>0</v>
      </c>
      <c r="O31" s="100">
        <v>20</v>
      </c>
      <c r="P31" s="100" t="s">
        <v>143</v>
      </c>
      <c r="V31" s="103" t="s">
        <v>144</v>
      </c>
      <c r="W31" s="104">
        <v>1.4239999999999999</v>
      </c>
      <c r="X31" s="97" t="s">
        <v>189</v>
      </c>
      <c r="Y31" s="97" t="s">
        <v>189</v>
      </c>
      <c r="Z31" s="100" t="s">
        <v>188</v>
      </c>
      <c r="AB31" s="100">
        <v>1</v>
      </c>
      <c r="AJ31" s="86" t="s">
        <v>147</v>
      </c>
      <c r="AK31" s="86" t="s">
        <v>148</v>
      </c>
    </row>
    <row r="32" spans="1:37">
      <c r="A32" s="95">
        <v>14</v>
      </c>
      <c r="B32" s="96" t="s">
        <v>184</v>
      </c>
      <c r="C32" s="97" t="s">
        <v>192</v>
      </c>
      <c r="D32" s="98" t="s">
        <v>193</v>
      </c>
      <c r="E32" s="99">
        <v>25</v>
      </c>
      <c r="F32" s="100" t="s">
        <v>158</v>
      </c>
      <c r="G32" s="159"/>
      <c r="H32" s="101">
        <f>ROUND(E32*G32,2)</f>
        <v>0</v>
      </c>
      <c r="J32" s="101">
        <f>ROUND(E32*G32,2)</f>
        <v>0</v>
      </c>
      <c r="L32" s="102">
        <f>E32*K32</f>
        <v>0</v>
      </c>
      <c r="N32" s="99">
        <f>E32*M32</f>
        <v>0</v>
      </c>
      <c r="O32" s="100">
        <v>20</v>
      </c>
      <c r="P32" s="100" t="s">
        <v>143</v>
      </c>
      <c r="V32" s="103" t="s">
        <v>144</v>
      </c>
      <c r="X32" s="97" t="s">
        <v>192</v>
      </c>
      <c r="Y32" s="97" t="s">
        <v>192</v>
      </c>
      <c r="Z32" s="100" t="s">
        <v>188</v>
      </c>
      <c r="AB32" s="100">
        <v>1</v>
      </c>
      <c r="AJ32" s="86" t="s">
        <v>147</v>
      </c>
      <c r="AK32" s="86" t="s">
        <v>148</v>
      </c>
    </row>
    <row r="33" spans="1:37">
      <c r="A33" s="95">
        <v>15</v>
      </c>
      <c r="B33" s="96" t="s">
        <v>184</v>
      </c>
      <c r="C33" s="97" t="s">
        <v>194</v>
      </c>
      <c r="D33" s="98" t="s">
        <v>195</v>
      </c>
      <c r="E33" s="99">
        <v>8</v>
      </c>
      <c r="F33" s="100" t="s">
        <v>196</v>
      </c>
      <c r="G33" s="159"/>
      <c r="H33" s="101">
        <f>ROUND(E33*G33,2)</f>
        <v>0</v>
      </c>
      <c r="J33" s="101">
        <f>ROUND(E33*G33,2)</f>
        <v>0</v>
      </c>
      <c r="L33" s="102">
        <f>E33*K33</f>
        <v>0</v>
      </c>
      <c r="N33" s="99">
        <f>E33*M33</f>
        <v>0</v>
      </c>
      <c r="O33" s="100">
        <v>20</v>
      </c>
      <c r="P33" s="100" t="s">
        <v>143</v>
      </c>
      <c r="V33" s="103" t="s">
        <v>144</v>
      </c>
      <c r="W33" s="104">
        <v>8</v>
      </c>
      <c r="X33" s="97" t="s">
        <v>197</v>
      </c>
      <c r="Y33" s="97" t="s">
        <v>194</v>
      </c>
      <c r="Z33" s="100" t="s">
        <v>188</v>
      </c>
      <c r="AB33" s="100">
        <v>1</v>
      </c>
      <c r="AJ33" s="86" t="s">
        <v>147</v>
      </c>
      <c r="AK33" s="86" t="s">
        <v>148</v>
      </c>
    </row>
    <row r="34" spans="1:37" ht="25.5">
      <c r="A34" s="95">
        <v>16</v>
      </c>
      <c r="B34" s="96" t="s">
        <v>184</v>
      </c>
      <c r="C34" s="97" t="s">
        <v>198</v>
      </c>
      <c r="D34" s="98" t="s">
        <v>199</v>
      </c>
      <c r="E34" s="99">
        <v>1.2E-2</v>
      </c>
      <c r="F34" s="100" t="s">
        <v>180</v>
      </c>
      <c r="G34" s="159"/>
      <c r="H34" s="101">
        <f>ROUND(E34*G34,2)</f>
        <v>0</v>
      </c>
      <c r="J34" s="101">
        <f>ROUND(E34*G34,2)</f>
        <v>0</v>
      </c>
      <c r="L34" s="102">
        <f>E34*K34</f>
        <v>0</v>
      </c>
      <c r="N34" s="99">
        <f>E34*M34</f>
        <v>0</v>
      </c>
      <c r="O34" s="100">
        <v>20</v>
      </c>
      <c r="P34" s="100" t="s">
        <v>143</v>
      </c>
      <c r="V34" s="103" t="s">
        <v>144</v>
      </c>
      <c r="W34" s="104">
        <v>1.7999999999999999E-2</v>
      </c>
      <c r="X34" s="97" t="s">
        <v>200</v>
      </c>
      <c r="Y34" s="97" t="s">
        <v>198</v>
      </c>
      <c r="Z34" s="100" t="s">
        <v>201</v>
      </c>
      <c r="AB34" s="100">
        <v>1</v>
      </c>
      <c r="AJ34" s="86" t="s">
        <v>147</v>
      </c>
      <c r="AK34" s="86" t="s">
        <v>148</v>
      </c>
    </row>
    <row r="35" spans="1:37">
      <c r="D35" s="153" t="s">
        <v>202</v>
      </c>
      <c r="E35" s="154">
        <f>J35</f>
        <v>0</v>
      </c>
      <c r="H35" s="154">
        <f>SUM(H29:H34)</f>
        <v>0</v>
      </c>
      <c r="I35" s="154">
        <f>SUM(I29:I34)</f>
        <v>0</v>
      </c>
      <c r="J35" s="154">
        <f>SUM(J29:J34)</f>
        <v>0</v>
      </c>
      <c r="L35" s="155">
        <f>SUM(L29:L34)</f>
        <v>1.1720000000000001E-2</v>
      </c>
      <c r="N35" s="156">
        <f>SUM(N29:N34)</f>
        <v>0</v>
      </c>
      <c r="W35" s="104">
        <f>SUM(W29:W34)</f>
        <v>22.966999999999999</v>
      </c>
    </row>
    <row r="37" spans="1:37">
      <c r="B37" s="97" t="s">
        <v>203</v>
      </c>
    </row>
    <row r="38" spans="1:37">
      <c r="A38" s="95">
        <v>17</v>
      </c>
      <c r="B38" s="96" t="s">
        <v>184</v>
      </c>
      <c r="C38" s="97" t="s">
        <v>204</v>
      </c>
      <c r="D38" s="98" t="s">
        <v>205</v>
      </c>
      <c r="E38" s="99">
        <v>8</v>
      </c>
      <c r="F38" s="100" t="s">
        <v>158</v>
      </c>
      <c r="G38" s="159"/>
      <c r="H38" s="101">
        <f t="shared" ref="H38:H50" si="3">ROUND(E38*G38,2)</f>
        <v>0</v>
      </c>
      <c r="J38" s="101">
        <f t="shared" ref="J38:J69" si="4">ROUND(E38*G38,2)</f>
        <v>0</v>
      </c>
      <c r="L38" s="102">
        <f t="shared" ref="L38:L69" si="5">E38*K38</f>
        <v>0</v>
      </c>
      <c r="M38" s="99">
        <v>1.4E-2</v>
      </c>
      <c r="N38" s="99">
        <f t="shared" ref="N38:N69" si="6">E38*M38</f>
        <v>0.112</v>
      </c>
      <c r="O38" s="100">
        <v>20</v>
      </c>
      <c r="P38" s="100" t="s">
        <v>143</v>
      </c>
      <c r="V38" s="103" t="s">
        <v>144</v>
      </c>
      <c r="W38" s="104">
        <v>2.6640000000000001</v>
      </c>
      <c r="X38" s="97" t="s">
        <v>206</v>
      </c>
      <c r="Y38" s="97" t="s">
        <v>204</v>
      </c>
      <c r="Z38" s="100" t="s">
        <v>188</v>
      </c>
      <c r="AB38" s="100">
        <v>1</v>
      </c>
      <c r="AJ38" s="86" t="s">
        <v>147</v>
      </c>
      <c r="AK38" s="86" t="s">
        <v>148</v>
      </c>
    </row>
    <row r="39" spans="1:37">
      <c r="A39" s="95">
        <v>18</v>
      </c>
      <c r="B39" s="96" t="s">
        <v>184</v>
      </c>
      <c r="C39" s="97" t="s">
        <v>207</v>
      </c>
      <c r="D39" s="98" t="s">
        <v>208</v>
      </c>
      <c r="E39" s="99">
        <v>1</v>
      </c>
      <c r="F39" s="100" t="s">
        <v>209</v>
      </c>
      <c r="G39" s="159"/>
      <c r="H39" s="101">
        <f t="shared" si="3"/>
        <v>0</v>
      </c>
      <c r="J39" s="101">
        <f t="shared" si="4"/>
        <v>0</v>
      </c>
      <c r="L39" s="102">
        <f t="shared" si="5"/>
        <v>0</v>
      </c>
      <c r="M39" s="99">
        <v>1.4E-2</v>
      </c>
      <c r="N39" s="99">
        <f t="shared" si="6"/>
        <v>1.4E-2</v>
      </c>
      <c r="O39" s="100">
        <v>20</v>
      </c>
      <c r="P39" s="100" t="s">
        <v>143</v>
      </c>
      <c r="V39" s="103" t="s">
        <v>144</v>
      </c>
      <c r="W39" s="104">
        <v>0.33300000000000002</v>
      </c>
      <c r="X39" s="97" t="s">
        <v>210</v>
      </c>
      <c r="Y39" s="97" t="s">
        <v>207</v>
      </c>
      <c r="Z39" s="100" t="s">
        <v>188</v>
      </c>
      <c r="AB39" s="100">
        <v>1</v>
      </c>
      <c r="AJ39" s="86" t="s">
        <v>147</v>
      </c>
      <c r="AK39" s="86" t="s">
        <v>148</v>
      </c>
    </row>
    <row r="40" spans="1:37" ht="25.5">
      <c r="A40" s="95">
        <v>19</v>
      </c>
      <c r="B40" s="96" t="s">
        <v>184</v>
      </c>
      <c r="C40" s="97" t="s">
        <v>211</v>
      </c>
      <c r="D40" s="98" t="s">
        <v>212</v>
      </c>
      <c r="E40" s="99">
        <v>2</v>
      </c>
      <c r="F40" s="100" t="s">
        <v>191</v>
      </c>
      <c r="G40" s="159"/>
      <c r="H40" s="101">
        <f t="shared" si="3"/>
        <v>0</v>
      </c>
      <c r="J40" s="101">
        <f t="shared" si="4"/>
        <v>0</v>
      </c>
      <c r="L40" s="102">
        <f t="shared" si="5"/>
        <v>0</v>
      </c>
      <c r="N40" s="99">
        <f t="shared" si="6"/>
        <v>0</v>
      </c>
      <c r="O40" s="100">
        <v>20</v>
      </c>
      <c r="P40" s="100" t="s">
        <v>143</v>
      </c>
      <c r="V40" s="103" t="s">
        <v>144</v>
      </c>
      <c r="W40" s="104">
        <v>0.11600000000000001</v>
      </c>
      <c r="X40" s="97" t="s">
        <v>213</v>
      </c>
      <c r="Y40" s="97" t="s">
        <v>211</v>
      </c>
      <c r="Z40" s="100" t="s">
        <v>188</v>
      </c>
      <c r="AB40" s="100">
        <v>1</v>
      </c>
      <c r="AJ40" s="86" t="s">
        <v>147</v>
      </c>
      <c r="AK40" s="86" t="s">
        <v>148</v>
      </c>
    </row>
    <row r="41" spans="1:37" ht="25.5">
      <c r="A41" s="95">
        <v>20</v>
      </c>
      <c r="B41" s="96" t="s">
        <v>184</v>
      </c>
      <c r="C41" s="97" t="s">
        <v>214</v>
      </c>
      <c r="D41" s="98" t="s">
        <v>215</v>
      </c>
      <c r="E41" s="99">
        <v>1</v>
      </c>
      <c r="F41" s="100" t="s">
        <v>191</v>
      </c>
      <c r="G41" s="159"/>
      <c r="H41" s="101">
        <f t="shared" si="3"/>
        <v>0</v>
      </c>
      <c r="J41" s="101">
        <f t="shared" si="4"/>
        <v>0</v>
      </c>
      <c r="L41" s="102">
        <f t="shared" si="5"/>
        <v>0</v>
      </c>
      <c r="N41" s="99">
        <f t="shared" si="6"/>
        <v>0</v>
      </c>
      <c r="O41" s="100">
        <v>20</v>
      </c>
      <c r="P41" s="100" t="s">
        <v>143</v>
      </c>
      <c r="V41" s="103" t="s">
        <v>144</v>
      </c>
      <c r="W41" s="104">
        <v>8.7999999999999995E-2</v>
      </c>
      <c r="X41" s="97" t="s">
        <v>216</v>
      </c>
      <c r="Y41" s="97" t="s">
        <v>214</v>
      </c>
      <c r="Z41" s="100" t="s">
        <v>188</v>
      </c>
      <c r="AB41" s="100">
        <v>1</v>
      </c>
      <c r="AJ41" s="86" t="s">
        <v>147</v>
      </c>
      <c r="AK41" s="86" t="s">
        <v>148</v>
      </c>
    </row>
    <row r="42" spans="1:37" ht="25.5">
      <c r="A42" s="95">
        <v>21</v>
      </c>
      <c r="B42" s="96" t="s">
        <v>184</v>
      </c>
      <c r="C42" s="97" t="s">
        <v>217</v>
      </c>
      <c r="D42" s="98" t="s">
        <v>218</v>
      </c>
      <c r="E42" s="99">
        <v>3</v>
      </c>
      <c r="F42" s="100" t="s">
        <v>191</v>
      </c>
      <c r="G42" s="159"/>
      <c r="H42" s="101">
        <f t="shared" si="3"/>
        <v>0</v>
      </c>
      <c r="J42" s="101">
        <f t="shared" si="4"/>
        <v>0</v>
      </c>
      <c r="L42" s="102">
        <f t="shared" si="5"/>
        <v>0</v>
      </c>
      <c r="N42" s="99">
        <f t="shared" si="6"/>
        <v>0</v>
      </c>
      <c r="O42" s="100">
        <v>20</v>
      </c>
      <c r="P42" s="100" t="s">
        <v>143</v>
      </c>
      <c r="V42" s="103" t="s">
        <v>144</v>
      </c>
      <c r="W42" s="104">
        <v>0.48899999999999999</v>
      </c>
      <c r="X42" s="97" t="s">
        <v>219</v>
      </c>
      <c r="Y42" s="97" t="s">
        <v>217</v>
      </c>
      <c r="Z42" s="100" t="s">
        <v>188</v>
      </c>
      <c r="AB42" s="100">
        <v>1</v>
      </c>
      <c r="AJ42" s="86" t="s">
        <v>147</v>
      </c>
      <c r="AK42" s="86" t="s">
        <v>148</v>
      </c>
    </row>
    <row r="43" spans="1:37" ht="25.5">
      <c r="A43" s="95">
        <v>22</v>
      </c>
      <c r="B43" s="96" t="s">
        <v>184</v>
      </c>
      <c r="C43" s="97" t="s">
        <v>220</v>
      </c>
      <c r="D43" s="98" t="s">
        <v>221</v>
      </c>
      <c r="E43" s="99">
        <v>2</v>
      </c>
      <c r="F43" s="100" t="s">
        <v>191</v>
      </c>
      <c r="G43" s="159"/>
      <c r="H43" s="101">
        <f t="shared" si="3"/>
        <v>0</v>
      </c>
      <c r="J43" s="101">
        <f t="shared" si="4"/>
        <v>0</v>
      </c>
      <c r="K43" s="102">
        <v>5.4000000000000001E-4</v>
      </c>
      <c r="L43" s="102">
        <f t="shared" si="5"/>
        <v>1.08E-3</v>
      </c>
      <c r="N43" s="99">
        <f t="shared" si="6"/>
        <v>0</v>
      </c>
      <c r="O43" s="100">
        <v>20</v>
      </c>
      <c r="P43" s="100" t="s">
        <v>143</v>
      </c>
      <c r="V43" s="103" t="s">
        <v>144</v>
      </c>
      <c r="W43" s="104">
        <v>1.3560000000000001</v>
      </c>
      <c r="X43" s="97" t="s">
        <v>222</v>
      </c>
      <c r="Y43" s="97" t="s">
        <v>220</v>
      </c>
      <c r="Z43" s="100" t="s">
        <v>188</v>
      </c>
      <c r="AB43" s="100">
        <v>1</v>
      </c>
      <c r="AJ43" s="86" t="s">
        <v>147</v>
      </c>
      <c r="AK43" s="86" t="s">
        <v>148</v>
      </c>
    </row>
    <row r="44" spans="1:37" ht="25.5">
      <c r="A44" s="95">
        <v>23</v>
      </c>
      <c r="B44" s="96" t="s">
        <v>184</v>
      </c>
      <c r="C44" s="97" t="s">
        <v>223</v>
      </c>
      <c r="D44" s="98" t="s">
        <v>224</v>
      </c>
      <c r="E44" s="99">
        <v>1</v>
      </c>
      <c r="F44" s="100" t="s">
        <v>191</v>
      </c>
      <c r="G44" s="159"/>
      <c r="H44" s="101">
        <f t="shared" si="3"/>
        <v>0</v>
      </c>
      <c r="J44" s="101">
        <f t="shared" si="4"/>
        <v>0</v>
      </c>
      <c r="K44" s="102">
        <v>1.5200000000000001E-3</v>
      </c>
      <c r="L44" s="102">
        <f t="shared" si="5"/>
        <v>1.5200000000000001E-3</v>
      </c>
      <c r="N44" s="99">
        <f t="shared" si="6"/>
        <v>0</v>
      </c>
      <c r="O44" s="100">
        <v>20</v>
      </c>
      <c r="P44" s="100" t="s">
        <v>143</v>
      </c>
      <c r="V44" s="103" t="s">
        <v>144</v>
      </c>
      <c r="W44" s="104">
        <v>1.1679999999999999</v>
      </c>
      <c r="X44" s="97" t="s">
        <v>225</v>
      </c>
      <c r="Y44" s="97" t="s">
        <v>223</v>
      </c>
      <c r="Z44" s="100" t="s">
        <v>188</v>
      </c>
      <c r="AB44" s="100">
        <v>1</v>
      </c>
      <c r="AJ44" s="86" t="s">
        <v>147</v>
      </c>
      <c r="AK44" s="86" t="s">
        <v>148</v>
      </c>
    </row>
    <row r="45" spans="1:37" ht="25.5">
      <c r="A45" s="95">
        <v>24</v>
      </c>
      <c r="B45" s="96" t="s">
        <v>184</v>
      </c>
      <c r="C45" s="97" t="s">
        <v>226</v>
      </c>
      <c r="D45" s="98" t="s">
        <v>227</v>
      </c>
      <c r="E45" s="99">
        <v>2</v>
      </c>
      <c r="F45" s="100" t="s">
        <v>191</v>
      </c>
      <c r="G45" s="159"/>
      <c r="H45" s="101">
        <f t="shared" si="3"/>
        <v>0</v>
      </c>
      <c r="J45" s="101">
        <f t="shared" si="4"/>
        <v>0</v>
      </c>
      <c r="K45" s="102">
        <v>3.7100000000000002E-3</v>
      </c>
      <c r="L45" s="102">
        <f t="shared" si="5"/>
        <v>7.4200000000000004E-3</v>
      </c>
      <c r="N45" s="99">
        <f t="shared" si="6"/>
        <v>0</v>
      </c>
      <c r="O45" s="100">
        <v>20</v>
      </c>
      <c r="P45" s="100" t="s">
        <v>143</v>
      </c>
      <c r="V45" s="103" t="s">
        <v>144</v>
      </c>
      <c r="W45" s="104">
        <v>3.45</v>
      </c>
      <c r="X45" s="97" t="s">
        <v>228</v>
      </c>
      <c r="Y45" s="97" t="s">
        <v>226</v>
      </c>
      <c r="Z45" s="100" t="s">
        <v>188</v>
      </c>
      <c r="AB45" s="100">
        <v>1</v>
      </c>
      <c r="AJ45" s="86" t="s">
        <v>147</v>
      </c>
      <c r="AK45" s="86" t="s">
        <v>148</v>
      </c>
    </row>
    <row r="46" spans="1:37" ht="25.5">
      <c r="A46" s="95">
        <v>25</v>
      </c>
      <c r="B46" s="96" t="s">
        <v>184</v>
      </c>
      <c r="C46" s="97" t="s">
        <v>229</v>
      </c>
      <c r="D46" s="98" t="s">
        <v>230</v>
      </c>
      <c r="E46" s="99">
        <v>1</v>
      </c>
      <c r="F46" s="100" t="s">
        <v>191</v>
      </c>
      <c r="G46" s="159"/>
      <c r="H46" s="101">
        <f t="shared" si="3"/>
        <v>0</v>
      </c>
      <c r="J46" s="101">
        <f t="shared" si="4"/>
        <v>0</v>
      </c>
      <c r="K46" s="102">
        <v>4.5300000000000002E-3</v>
      </c>
      <c r="L46" s="102">
        <f t="shared" si="5"/>
        <v>4.5300000000000002E-3</v>
      </c>
      <c r="N46" s="99">
        <f t="shared" si="6"/>
        <v>0</v>
      </c>
      <c r="O46" s="100">
        <v>20</v>
      </c>
      <c r="P46" s="100" t="s">
        <v>143</v>
      </c>
      <c r="V46" s="103" t="s">
        <v>144</v>
      </c>
      <c r="W46" s="104">
        <v>1.696</v>
      </c>
      <c r="X46" s="97" t="s">
        <v>229</v>
      </c>
      <c r="Y46" s="97" t="s">
        <v>229</v>
      </c>
      <c r="Z46" s="100" t="s">
        <v>188</v>
      </c>
      <c r="AB46" s="100">
        <v>1</v>
      </c>
      <c r="AJ46" s="86" t="s">
        <v>147</v>
      </c>
      <c r="AK46" s="86" t="s">
        <v>148</v>
      </c>
    </row>
    <row r="47" spans="1:37" ht="25.5">
      <c r="A47" s="95">
        <v>26</v>
      </c>
      <c r="B47" s="96" t="s">
        <v>184</v>
      </c>
      <c r="C47" s="97" t="s">
        <v>231</v>
      </c>
      <c r="D47" s="98" t="s">
        <v>232</v>
      </c>
      <c r="E47" s="99">
        <v>8</v>
      </c>
      <c r="F47" s="100" t="s">
        <v>158</v>
      </c>
      <c r="G47" s="159"/>
      <c r="H47" s="101">
        <f t="shared" si="3"/>
        <v>0</v>
      </c>
      <c r="J47" s="101">
        <f t="shared" si="4"/>
        <v>0</v>
      </c>
      <c r="K47" s="102">
        <v>4.4999999999999999E-4</v>
      </c>
      <c r="L47" s="102">
        <f t="shared" si="5"/>
        <v>3.5999999999999999E-3</v>
      </c>
      <c r="N47" s="99">
        <f t="shared" si="6"/>
        <v>0</v>
      </c>
      <c r="O47" s="100">
        <v>20</v>
      </c>
      <c r="P47" s="100" t="s">
        <v>143</v>
      </c>
      <c r="V47" s="103" t="s">
        <v>144</v>
      </c>
      <c r="W47" s="104">
        <v>2.008</v>
      </c>
      <c r="X47" s="97" t="s">
        <v>233</v>
      </c>
      <c r="Y47" s="97" t="s">
        <v>231</v>
      </c>
      <c r="Z47" s="100" t="s">
        <v>162</v>
      </c>
      <c r="AB47" s="100">
        <v>1</v>
      </c>
      <c r="AJ47" s="86" t="s">
        <v>147</v>
      </c>
      <c r="AK47" s="86" t="s">
        <v>148</v>
      </c>
    </row>
    <row r="48" spans="1:37" ht="25.5">
      <c r="A48" s="95">
        <v>27</v>
      </c>
      <c r="B48" s="96" t="s">
        <v>184</v>
      </c>
      <c r="C48" s="97" t="s">
        <v>234</v>
      </c>
      <c r="D48" s="98" t="s">
        <v>235</v>
      </c>
      <c r="E48" s="99">
        <v>17</v>
      </c>
      <c r="F48" s="100" t="s">
        <v>158</v>
      </c>
      <c r="G48" s="159"/>
      <c r="H48" s="101">
        <f>ROUND(E48*G48,2)</f>
        <v>0</v>
      </c>
      <c r="J48" s="101">
        <f>ROUND(E48*G48,2)</f>
        <v>0</v>
      </c>
      <c r="K48" s="102">
        <v>1.16E-3</v>
      </c>
      <c r="L48" s="102">
        <f t="shared" si="5"/>
        <v>1.9720000000000001E-2</v>
      </c>
      <c r="N48" s="99">
        <f t="shared" si="6"/>
        <v>0</v>
      </c>
      <c r="O48" s="100">
        <v>20</v>
      </c>
      <c r="P48" s="100" t="s">
        <v>143</v>
      </c>
      <c r="V48" s="103" t="s">
        <v>144</v>
      </c>
      <c r="W48" s="104">
        <v>4.2670000000000003</v>
      </c>
      <c r="X48" s="97" t="s">
        <v>236</v>
      </c>
      <c r="Y48" s="97" t="s">
        <v>234</v>
      </c>
      <c r="Z48" s="100" t="s">
        <v>162</v>
      </c>
      <c r="AB48" s="100">
        <v>1</v>
      </c>
      <c r="AJ48" s="86" t="s">
        <v>147</v>
      </c>
      <c r="AK48" s="86" t="s">
        <v>148</v>
      </c>
    </row>
    <row r="49" spans="1:37" ht="25.5">
      <c r="A49" s="95">
        <v>28</v>
      </c>
      <c r="B49" s="96" t="s">
        <v>184</v>
      </c>
      <c r="C49" s="97" t="s">
        <v>237</v>
      </c>
      <c r="D49" s="98" t="s">
        <v>238</v>
      </c>
      <c r="E49" s="99">
        <v>41</v>
      </c>
      <c r="F49" s="100" t="s">
        <v>158</v>
      </c>
      <c r="G49" s="159"/>
      <c r="H49" s="101">
        <f t="shared" si="3"/>
        <v>0</v>
      </c>
      <c r="J49" s="101">
        <f t="shared" si="4"/>
        <v>0</v>
      </c>
      <c r="K49" s="102">
        <v>1.16E-3</v>
      </c>
      <c r="L49" s="102">
        <f t="shared" si="5"/>
        <v>4.7559999999999998E-2</v>
      </c>
      <c r="N49" s="99">
        <f t="shared" si="6"/>
        <v>0</v>
      </c>
      <c r="O49" s="100">
        <v>20</v>
      </c>
      <c r="P49" s="100" t="s">
        <v>143</v>
      </c>
      <c r="V49" s="103" t="s">
        <v>144</v>
      </c>
      <c r="W49" s="104">
        <v>10.291</v>
      </c>
      <c r="X49" s="97" t="s">
        <v>239</v>
      </c>
      <c r="Y49" s="97" t="s">
        <v>237</v>
      </c>
      <c r="Z49" s="100" t="s">
        <v>162</v>
      </c>
      <c r="AB49" s="100">
        <v>1</v>
      </c>
      <c r="AJ49" s="86" t="s">
        <v>147</v>
      </c>
      <c r="AK49" s="86" t="s">
        <v>148</v>
      </c>
    </row>
    <row r="50" spans="1:37" ht="25.5">
      <c r="A50" s="95">
        <v>29</v>
      </c>
      <c r="B50" s="96" t="s">
        <v>184</v>
      </c>
      <c r="C50" s="97" t="s">
        <v>240</v>
      </c>
      <c r="D50" s="98" t="s">
        <v>241</v>
      </c>
      <c r="E50" s="99">
        <v>48</v>
      </c>
      <c r="F50" s="100" t="s">
        <v>158</v>
      </c>
      <c r="G50" s="159"/>
      <c r="H50" s="101">
        <f t="shared" si="3"/>
        <v>0</v>
      </c>
      <c r="J50" s="101">
        <f t="shared" si="4"/>
        <v>0</v>
      </c>
      <c r="K50" s="102">
        <v>2.5400000000000002E-3</v>
      </c>
      <c r="L50" s="102">
        <f t="shared" si="5"/>
        <v>0.12192</v>
      </c>
      <c r="N50" s="99">
        <f t="shared" si="6"/>
        <v>0</v>
      </c>
      <c r="O50" s="100">
        <v>20</v>
      </c>
      <c r="P50" s="100" t="s">
        <v>143</v>
      </c>
      <c r="V50" s="103" t="s">
        <v>144</v>
      </c>
      <c r="W50" s="104">
        <v>16.512</v>
      </c>
      <c r="X50" s="97" t="s">
        <v>242</v>
      </c>
      <c r="Y50" s="97" t="s">
        <v>240</v>
      </c>
      <c r="Z50" s="100" t="s">
        <v>162</v>
      </c>
      <c r="AB50" s="100">
        <v>1</v>
      </c>
      <c r="AJ50" s="86" t="s">
        <v>147</v>
      </c>
      <c r="AK50" s="86" t="s">
        <v>148</v>
      </c>
    </row>
    <row r="51" spans="1:37">
      <c r="A51" s="95">
        <v>30</v>
      </c>
      <c r="B51" s="96" t="s">
        <v>149</v>
      </c>
      <c r="C51" s="97" t="s">
        <v>243</v>
      </c>
      <c r="D51" s="98" t="s">
        <v>244</v>
      </c>
      <c r="E51" s="99">
        <v>2</v>
      </c>
      <c r="F51" s="100" t="s">
        <v>191</v>
      </c>
      <c r="G51" s="159"/>
      <c r="I51" s="101">
        <f>ROUND(E51*G51,2)</f>
        <v>0</v>
      </c>
      <c r="J51" s="101">
        <f t="shared" si="4"/>
        <v>0</v>
      </c>
      <c r="L51" s="102">
        <f t="shared" si="5"/>
        <v>0</v>
      </c>
      <c r="N51" s="99">
        <f t="shared" si="6"/>
        <v>0</v>
      </c>
      <c r="O51" s="100">
        <v>20</v>
      </c>
      <c r="P51" s="100" t="s">
        <v>143</v>
      </c>
      <c r="V51" s="103" t="s">
        <v>98</v>
      </c>
      <c r="X51" s="97" t="s">
        <v>243</v>
      </c>
      <c r="Y51" s="97" t="s">
        <v>243</v>
      </c>
      <c r="Z51" s="100" t="s">
        <v>245</v>
      </c>
      <c r="AA51" s="97" t="s">
        <v>143</v>
      </c>
      <c r="AB51" s="100">
        <v>2</v>
      </c>
      <c r="AJ51" s="86" t="s">
        <v>153</v>
      </c>
      <c r="AK51" s="86" t="s">
        <v>148</v>
      </c>
    </row>
    <row r="52" spans="1:37" ht="25.5">
      <c r="A52" s="95">
        <v>31</v>
      </c>
      <c r="B52" s="96" t="s">
        <v>184</v>
      </c>
      <c r="C52" s="97" t="s">
        <v>246</v>
      </c>
      <c r="D52" s="98" t="s">
        <v>247</v>
      </c>
      <c r="E52" s="99">
        <v>4</v>
      </c>
      <c r="F52" s="100" t="s">
        <v>158</v>
      </c>
      <c r="G52" s="159"/>
      <c r="H52" s="101">
        <f>ROUND(E52*G52,2)</f>
        <v>0</v>
      </c>
      <c r="J52" s="101">
        <f>ROUND(E52*G52,2)</f>
        <v>0</v>
      </c>
      <c r="K52" s="102">
        <v>5.5700000000000003E-3</v>
      </c>
      <c r="L52" s="102">
        <f t="shared" si="5"/>
        <v>2.2280000000000001E-2</v>
      </c>
      <c r="N52" s="99">
        <f t="shared" si="6"/>
        <v>0</v>
      </c>
      <c r="O52" s="100">
        <v>20</v>
      </c>
      <c r="P52" s="100" t="s">
        <v>143</v>
      </c>
      <c r="V52" s="103" t="s">
        <v>144</v>
      </c>
      <c r="W52" s="104">
        <v>1.3240000000000001</v>
      </c>
      <c r="X52" s="97" t="s">
        <v>248</v>
      </c>
      <c r="Y52" s="97" t="s">
        <v>246</v>
      </c>
      <c r="Z52" s="100" t="s">
        <v>162</v>
      </c>
      <c r="AB52" s="100">
        <v>1</v>
      </c>
      <c r="AJ52" s="86" t="s">
        <v>147</v>
      </c>
      <c r="AK52" s="86" t="s">
        <v>148</v>
      </c>
    </row>
    <row r="53" spans="1:37" ht="25.5">
      <c r="A53" s="95">
        <v>32</v>
      </c>
      <c r="B53" s="96" t="s">
        <v>184</v>
      </c>
      <c r="C53" s="97" t="s">
        <v>249</v>
      </c>
      <c r="D53" s="98" t="s">
        <v>250</v>
      </c>
      <c r="E53" s="99">
        <v>62</v>
      </c>
      <c r="F53" s="100" t="s">
        <v>158</v>
      </c>
      <c r="G53" s="159"/>
      <c r="H53" s="101">
        <f>ROUND(E53*G53,2)</f>
        <v>0</v>
      </c>
      <c r="J53" s="101">
        <f t="shared" si="4"/>
        <v>0</v>
      </c>
      <c r="K53" s="102">
        <v>6.5399999999999998E-3</v>
      </c>
      <c r="L53" s="102">
        <f t="shared" si="5"/>
        <v>0.40548000000000001</v>
      </c>
      <c r="N53" s="99">
        <f t="shared" si="6"/>
        <v>0</v>
      </c>
      <c r="O53" s="100">
        <v>20</v>
      </c>
      <c r="P53" s="100" t="s">
        <v>143</v>
      </c>
      <c r="V53" s="103" t="s">
        <v>144</v>
      </c>
      <c r="W53" s="104">
        <v>20.521999999999998</v>
      </c>
      <c r="X53" s="97" t="s">
        <v>251</v>
      </c>
      <c r="Y53" s="97" t="s">
        <v>249</v>
      </c>
      <c r="Z53" s="100" t="s">
        <v>162</v>
      </c>
      <c r="AB53" s="100">
        <v>1</v>
      </c>
      <c r="AJ53" s="86" t="s">
        <v>147</v>
      </c>
      <c r="AK53" s="86" t="s">
        <v>148</v>
      </c>
    </row>
    <row r="54" spans="1:37">
      <c r="A54" s="95">
        <v>33</v>
      </c>
      <c r="B54" s="96" t="s">
        <v>149</v>
      </c>
      <c r="C54" s="97" t="s">
        <v>252</v>
      </c>
      <c r="D54" s="98" t="s">
        <v>253</v>
      </c>
      <c r="E54" s="99">
        <v>2</v>
      </c>
      <c r="F54" s="100" t="s">
        <v>191</v>
      </c>
      <c r="G54" s="159"/>
      <c r="I54" s="101">
        <f>ROUND(E54*G54,2)</f>
        <v>0</v>
      </c>
      <c r="J54" s="101">
        <f t="shared" si="4"/>
        <v>0</v>
      </c>
      <c r="L54" s="102">
        <f t="shared" si="5"/>
        <v>0</v>
      </c>
      <c r="N54" s="99">
        <f t="shared" si="6"/>
        <v>0</v>
      </c>
      <c r="O54" s="100">
        <v>20</v>
      </c>
      <c r="P54" s="100" t="s">
        <v>143</v>
      </c>
      <c r="V54" s="103" t="s">
        <v>98</v>
      </c>
      <c r="X54" s="97" t="s">
        <v>252</v>
      </c>
      <c r="Y54" s="97" t="s">
        <v>252</v>
      </c>
      <c r="Z54" s="100" t="s">
        <v>245</v>
      </c>
      <c r="AA54" s="97" t="s">
        <v>143</v>
      </c>
      <c r="AB54" s="100">
        <v>2</v>
      </c>
      <c r="AJ54" s="86" t="s">
        <v>153</v>
      </c>
      <c r="AK54" s="86" t="s">
        <v>148</v>
      </c>
    </row>
    <row r="55" spans="1:37">
      <c r="A55" s="95">
        <v>34</v>
      </c>
      <c r="B55" s="96" t="s">
        <v>149</v>
      </c>
      <c r="C55" s="97" t="s">
        <v>254</v>
      </c>
      <c r="D55" s="98" t="s">
        <v>255</v>
      </c>
      <c r="E55" s="99">
        <v>4</v>
      </c>
      <c r="F55" s="100" t="s">
        <v>191</v>
      </c>
      <c r="G55" s="159"/>
      <c r="I55" s="101">
        <f>ROUND(E55*G55,2)</f>
        <v>0</v>
      </c>
      <c r="J55" s="101">
        <f t="shared" si="4"/>
        <v>0</v>
      </c>
      <c r="L55" s="102">
        <f t="shared" si="5"/>
        <v>0</v>
      </c>
      <c r="N55" s="99">
        <f t="shared" si="6"/>
        <v>0</v>
      </c>
      <c r="O55" s="100">
        <v>20</v>
      </c>
      <c r="P55" s="100" t="s">
        <v>143</v>
      </c>
      <c r="V55" s="103" t="s">
        <v>98</v>
      </c>
      <c r="X55" s="97" t="s">
        <v>254</v>
      </c>
      <c r="Y55" s="97" t="s">
        <v>254</v>
      </c>
      <c r="Z55" s="100" t="s">
        <v>245</v>
      </c>
      <c r="AA55" s="97" t="s">
        <v>143</v>
      </c>
      <c r="AB55" s="100">
        <v>2</v>
      </c>
      <c r="AJ55" s="86" t="s">
        <v>153</v>
      </c>
      <c r="AK55" s="86" t="s">
        <v>148</v>
      </c>
    </row>
    <row r="56" spans="1:37" ht="25.5">
      <c r="A56" s="95">
        <v>35</v>
      </c>
      <c r="B56" s="96" t="s">
        <v>184</v>
      </c>
      <c r="C56" s="97" t="s">
        <v>256</v>
      </c>
      <c r="D56" s="98" t="s">
        <v>257</v>
      </c>
      <c r="E56" s="99">
        <v>19</v>
      </c>
      <c r="F56" s="100" t="s">
        <v>158</v>
      </c>
      <c r="G56" s="159"/>
      <c r="H56" s="101">
        <f>ROUND(E56*G56,2)</f>
        <v>0</v>
      </c>
      <c r="J56" s="101">
        <f t="shared" si="4"/>
        <v>0</v>
      </c>
      <c r="K56" s="102">
        <v>8.1399999999999997E-3</v>
      </c>
      <c r="L56" s="102">
        <f t="shared" si="5"/>
        <v>0.15465999999999999</v>
      </c>
      <c r="N56" s="99">
        <f t="shared" si="6"/>
        <v>0</v>
      </c>
      <c r="O56" s="100">
        <v>20</v>
      </c>
      <c r="P56" s="100" t="s">
        <v>143</v>
      </c>
      <c r="V56" s="103" t="s">
        <v>144</v>
      </c>
      <c r="W56" s="104">
        <v>7.03</v>
      </c>
      <c r="X56" s="97" t="s">
        <v>258</v>
      </c>
      <c r="Y56" s="97" t="s">
        <v>256</v>
      </c>
      <c r="Z56" s="100" t="s">
        <v>162</v>
      </c>
      <c r="AB56" s="100">
        <v>1</v>
      </c>
      <c r="AJ56" s="86" t="s">
        <v>147</v>
      </c>
      <c r="AK56" s="86" t="s">
        <v>148</v>
      </c>
    </row>
    <row r="57" spans="1:37" ht="25.5">
      <c r="A57" s="95">
        <v>36</v>
      </c>
      <c r="B57" s="96" t="s">
        <v>149</v>
      </c>
      <c r="C57" s="97" t="s">
        <v>259</v>
      </c>
      <c r="D57" s="98" t="s">
        <v>260</v>
      </c>
      <c r="E57" s="99">
        <v>2</v>
      </c>
      <c r="F57" s="100" t="s">
        <v>191</v>
      </c>
      <c r="G57" s="159"/>
      <c r="I57" s="101">
        <f>ROUND(E57*G57,2)</f>
        <v>0</v>
      </c>
      <c r="J57" s="101">
        <f t="shared" si="4"/>
        <v>0</v>
      </c>
      <c r="L57" s="102">
        <f t="shared" si="5"/>
        <v>0</v>
      </c>
      <c r="N57" s="99">
        <f t="shared" si="6"/>
        <v>0</v>
      </c>
      <c r="O57" s="100">
        <v>20</v>
      </c>
      <c r="P57" s="100" t="s">
        <v>143</v>
      </c>
      <c r="V57" s="103" t="s">
        <v>98</v>
      </c>
      <c r="X57" s="97" t="s">
        <v>259</v>
      </c>
      <c r="Y57" s="97" t="s">
        <v>259</v>
      </c>
      <c r="Z57" s="100" t="s">
        <v>261</v>
      </c>
      <c r="AA57" s="97" t="s">
        <v>143</v>
      </c>
      <c r="AB57" s="100">
        <v>2</v>
      </c>
      <c r="AJ57" s="86" t="s">
        <v>153</v>
      </c>
      <c r="AK57" s="86" t="s">
        <v>148</v>
      </c>
    </row>
    <row r="58" spans="1:37" ht="25.5">
      <c r="A58" s="95">
        <v>37</v>
      </c>
      <c r="B58" s="96" t="s">
        <v>184</v>
      </c>
      <c r="C58" s="97" t="s">
        <v>262</v>
      </c>
      <c r="D58" s="98" t="s">
        <v>263</v>
      </c>
      <c r="E58" s="99">
        <v>1</v>
      </c>
      <c r="F58" s="100" t="s">
        <v>191</v>
      </c>
      <c r="G58" s="159"/>
      <c r="H58" s="101">
        <f>ROUND(E58*G58,2)</f>
        <v>0</v>
      </c>
      <c r="J58" s="101">
        <f t="shared" si="4"/>
        <v>0</v>
      </c>
      <c r="L58" s="102">
        <f t="shared" si="5"/>
        <v>0</v>
      </c>
      <c r="N58" s="99">
        <f t="shared" si="6"/>
        <v>0</v>
      </c>
      <c r="O58" s="100">
        <v>20</v>
      </c>
      <c r="P58" s="100" t="s">
        <v>143</v>
      </c>
      <c r="V58" s="103" t="s">
        <v>144</v>
      </c>
      <c r="X58" s="97" t="s">
        <v>262</v>
      </c>
      <c r="Y58" s="97" t="s">
        <v>262</v>
      </c>
      <c r="Z58" s="100" t="s">
        <v>188</v>
      </c>
      <c r="AB58" s="100">
        <v>1</v>
      </c>
      <c r="AJ58" s="86" t="s">
        <v>147</v>
      </c>
      <c r="AK58" s="86" t="s">
        <v>148</v>
      </c>
    </row>
    <row r="59" spans="1:37">
      <c r="A59" s="95">
        <v>38</v>
      </c>
      <c r="B59" s="96" t="s">
        <v>184</v>
      </c>
      <c r="C59" s="97" t="s">
        <v>264</v>
      </c>
      <c r="D59" s="98" t="s">
        <v>265</v>
      </c>
      <c r="E59" s="99">
        <v>1</v>
      </c>
      <c r="F59" s="100" t="s">
        <v>191</v>
      </c>
      <c r="G59" s="159"/>
      <c r="H59" s="101">
        <f>ROUND(E59*G59,2)</f>
        <v>0</v>
      </c>
      <c r="J59" s="101">
        <f t="shared" si="4"/>
        <v>0</v>
      </c>
      <c r="K59" s="102">
        <v>1.03E-2</v>
      </c>
      <c r="L59" s="102">
        <f t="shared" si="5"/>
        <v>1.03E-2</v>
      </c>
      <c r="N59" s="99">
        <f t="shared" si="6"/>
        <v>0</v>
      </c>
      <c r="O59" s="100">
        <v>20</v>
      </c>
      <c r="P59" s="100" t="s">
        <v>143</v>
      </c>
      <c r="V59" s="103" t="s">
        <v>144</v>
      </c>
      <c r="W59" s="104">
        <v>2.6190000000000002</v>
      </c>
      <c r="X59" s="97" t="s">
        <v>266</v>
      </c>
      <c r="Y59" s="97" t="s">
        <v>264</v>
      </c>
      <c r="Z59" s="100" t="s">
        <v>188</v>
      </c>
      <c r="AB59" s="100">
        <v>1</v>
      </c>
      <c r="AJ59" s="86" t="s">
        <v>147</v>
      </c>
      <c r="AK59" s="86" t="s">
        <v>148</v>
      </c>
    </row>
    <row r="60" spans="1:37" ht="25.5">
      <c r="A60" s="95">
        <v>39</v>
      </c>
      <c r="B60" s="96" t="s">
        <v>149</v>
      </c>
      <c r="C60" s="97" t="s">
        <v>267</v>
      </c>
      <c r="D60" s="98" t="s">
        <v>268</v>
      </c>
      <c r="E60" s="99">
        <v>1</v>
      </c>
      <c r="F60" s="100" t="s">
        <v>209</v>
      </c>
      <c r="G60" s="159"/>
      <c r="I60" s="101">
        <f>ROUND(E60*G60,2)</f>
        <v>0</v>
      </c>
      <c r="J60" s="101">
        <f t="shared" si="4"/>
        <v>0</v>
      </c>
      <c r="K60" s="102">
        <v>4.4999999999999998E-2</v>
      </c>
      <c r="L60" s="102">
        <f t="shared" si="5"/>
        <v>4.4999999999999998E-2</v>
      </c>
      <c r="N60" s="99">
        <f t="shared" si="6"/>
        <v>0</v>
      </c>
      <c r="O60" s="100">
        <v>20</v>
      </c>
      <c r="P60" s="100" t="s">
        <v>143</v>
      </c>
      <c r="V60" s="103" t="s">
        <v>98</v>
      </c>
      <c r="X60" s="97" t="s">
        <v>267</v>
      </c>
      <c r="Y60" s="97" t="s">
        <v>267</v>
      </c>
      <c r="Z60" s="100" t="s">
        <v>269</v>
      </c>
      <c r="AA60" s="97" t="s">
        <v>143</v>
      </c>
      <c r="AB60" s="100">
        <v>2</v>
      </c>
      <c r="AJ60" s="86" t="s">
        <v>153</v>
      </c>
      <c r="AK60" s="86" t="s">
        <v>148</v>
      </c>
    </row>
    <row r="61" spans="1:37">
      <c r="A61" s="95">
        <v>40</v>
      </c>
      <c r="B61" s="96" t="s">
        <v>184</v>
      </c>
      <c r="C61" s="97" t="s">
        <v>270</v>
      </c>
      <c r="D61" s="98" t="s">
        <v>271</v>
      </c>
      <c r="E61" s="99">
        <v>7</v>
      </c>
      <c r="F61" s="100" t="s">
        <v>191</v>
      </c>
      <c r="G61" s="159"/>
      <c r="H61" s="101">
        <f>ROUND(E61*G61,2)</f>
        <v>0</v>
      </c>
      <c r="J61" s="101">
        <f t="shared" si="4"/>
        <v>0</v>
      </c>
      <c r="K61" s="102">
        <v>1.03E-2</v>
      </c>
      <c r="L61" s="102">
        <f t="shared" si="5"/>
        <v>7.2099999999999997E-2</v>
      </c>
      <c r="N61" s="99">
        <f t="shared" si="6"/>
        <v>0</v>
      </c>
      <c r="O61" s="100">
        <v>20</v>
      </c>
      <c r="P61" s="100" t="s">
        <v>143</v>
      </c>
      <c r="V61" s="103" t="s">
        <v>144</v>
      </c>
      <c r="W61" s="104">
        <v>18.332999999999998</v>
      </c>
      <c r="X61" s="97" t="s">
        <v>272</v>
      </c>
      <c r="Y61" s="97" t="s">
        <v>270</v>
      </c>
      <c r="Z61" s="100" t="s">
        <v>188</v>
      </c>
      <c r="AB61" s="100">
        <v>1</v>
      </c>
      <c r="AJ61" s="86" t="s">
        <v>147</v>
      </c>
      <c r="AK61" s="86" t="s">
        <v>148</v>
      </c>
    </row>
    <row r="62" spans="1:37" ht="25.5">
      <c r="A62" s="95">
        <v>41</v>
      </c>
      <c r="B62" s="96" t="s">
        <v>149</v>
      </c>
      <c r="C62" s="97" t="s">
        <v>273</v>
      </c>
      <c r="D62" s="98" t="s">
        <v>274</v>
      </c>
      <c r="E62" s="99">
        <v>5</v>
      </c>
      <c r="F62" s="100" t="s">
        <v>191</v>
      </c>
      <c r="G62" s="159"/>
      <c r="I62" s="101">
        <f>ROUND(E62*G62,2)</f>
        <v>0</v>
      </c>
      <c r="J62" s="101">
        <f t="shared" si="4"/>
        <v>0</v>
      </c>
      <c r="L62" s="102">
        <f t="shared" si="5"/>
        <v>0</v>
      </c>
      <c r="N62" s="99">
        <f t="shared" si="6"/>
        <v>0</v>
      </c>
      <c r="O62" s="100">
        <v>20</v>
      </c>
      <c r="P62" s="100" t="s">
        <v>143</v>
      </c>
      <c r="V62" s="103" t="s">
        <v>98</v>
      </c>
      <c r="X62" s="97" t="s">
        <v>273</v>
      </c>
      <c r="Y62" s="97" t="s">
        <v>273</v>
      </c>
      <c r="Z62" s="100" t="s">
        <v>162</v>
      </c>
      <c r="AA62" s="97" t="s">
        <v>275</v>
      </c>
      <c r="AB62" s="100">
        <v>2</v>
      </c>
      <c r="AJ62" s="86" t="s">
        <v>153</v>
      </c>
      <c r="AK62" s="86" t="s">
        <v>148</v>
      </c>
    </row>
    <row r="63" spans="1:37">
      <c r="A63" s="95">
        <v>42</v>
      </c>
      <c r="B63" s="96" t="s">
        <v>149</v>
      </c>
      <c r="C63" s="97" t="s">
        <v>276</v>
      </c>
      <c r="D63" s="98" t="s">
        <v>277</v>
      </c>
      <c r="E63" s="99">
        <v>1</v>
      </c>
      <c r="F63" s="100" t="s">
        <v>191</v>
      </c>
      <c r="G63" s="159"/>
      <c r="I63" s="101">
        <f>ROUND(E63*G63,2)</f>
        <v>0</v>
      </c>
      <c r="J63" s="101">
        <f t="shared" si="4"/>
        <v>0</v>
      </c>
      <c r="L63" s="102">
        <f t="shared" si="5"/>
        <v>0</v>
      </c>
      <c r="N63" s="99">
        <f t="shared" si="6"/>
        <v>0</v>
      </c>
      <c r="O63" s="100">
        <v>20</v>
      </c>
      <c r="P63" s="100" t="s">
        <v>143</v>
      </c>
      <c r="V63" s="103" t="s">
        <v>98</v>
      </c>
      <c r="X63" s="97" t="s">
        <v>276</v>
      </c>
      <c r="Y63" s="97" t="s">
        <v>276</v>
      </c>
      <c r="Z63" s="100" t="s">
        <v>162</v>
      </c>
      <c r="AA63" s="97" t="s">
        <v>278</v>
      </c>
      <c r="AB63" s="100">
        <v>2</v>
      </c>
      <c r="AJ63" s="86" t="s">
        <v>153</v>
      </c>
      <c r="AK63" s="86" t="s">
        <v>148</v>
      </c>
    </row>
    <row r="64" spans="1:37">
      <c r="A64" s="95">
        <v>43</v>
      </c>
      <c r="B64" s="96" t="s">
        <v>149</v>
      </c>
      <c r="C64" s="97" t="s">
        <v>279</v>
      </c>
      <c r="D64" s="98" t="s">
        <v>280</v>
      </c>
      <c r="E64" s="99">
        <v>1</v>
      </c>
      <c r="F64" s="100" t="s">
        <v>191</v>
      </c>
      <c r="G64" s="159"/>
      <c r="I64" s="101">
        <f>ROUND(E64*G64,2)</f>
        <v>0</v>
      </c>
      <c r="J64" s="101">
        <f t="shared" si="4"/>
        <v>0</v>
      </c>
      <c r="L64" s="102">
        <f t="shared" si="5"/>
        <v>0</v>
      </c>
      <c r="N64" s="99">
        <f t="shared" si="6"/>
        <v>0</v>
      </c>
      <c r="O64" s="100">
        <v>20</v>
      </c>
      <c r="P64" s="100" t="s">
        <v>143</v>
      </c>
      <c r="V64" s="103" t="s">
        <v>98</v>
      </c>
      <c r="X64" s="97" t="s">
        <v>279</v>
      </c>
      <c r="Y64" s="97" t="s">
        <v>279</v>
      </c>
      <c r="Z64" s="100" t="s">
        <v>269</v>
      </c>
      <c r="AA64" s="97" t="s">
        <v>281</v>
      </c>
      <c r="AB64" s="100">
        <v>2</v>
      </c>
      <c r="AJ64" s="86" t="s">
        <v>153</v>
      </c>
      <c r="AK64" s="86" t="s">
        <v>148</v>
      </c>
    </row>
    <row r="65" spans="1:37">
      <c r="A65" s="95">
        <v>44</v>
      </c>
      <c r="B65" s="96" t="s">
        <v>184</v>
      </c>
      <c r="C65" s="97" t="s">
        <v>282</v>
      </c>
      <c r="D65" s="98" t="s">
        <v>283</v>
      </c>
      <c r="E65" s="99">
        <v>1</v>
      </c>
      <c r="F65" s="100" t="s">
        <v>191</v>
      </c>
      <c r="G65" s="159"/>
      <c r="H65" s="101">
        <f>ROUND(E65*G65,2)</f>
        <v>0</v>
      </c>
      <c r="J65" s="101">
        <f t="shared" si="4"/>
        <v>0</v>
      </c>
      <c r="L65" s="102">
        <f t="shared" si="5"/>
        <v>0</v>
      </c>
      <c r="N65" s="99">
        <f t="shared" si="6"/>
        <v>0</v>
      </c>
      <c r="O65" s="100">
        <v>20</v>
      </c>
      <c r="P65" s="100" t="s">
        <v>143</v>
      </c>
      <c r="V65" s="103" t="s">
        <v>144</v>
      </c>
      <c r="X65" s="97" t="s">
        <v>282</v>
      </c>
      <c r="Y65" s="97" t="s">
        <v>282</v>
      </c>
      <c r="Z65" s="100" t="s">
        <v>188</v>
      </c>
      <c r="AB65" s="100">
        <v>1</v>
      </c>
      <c r="AJ65" s="86" t="s">
        <v>147</v>
      </c>
      <c r="AK65" s="86" t="s">
        <v>148</v>
      </c>
    </row>
    <row r="66" spans="1:37" ht="25.5">
      <c r="A66" s="95">
        <v>45</v>
      </c>
      <c r="B66" s="96" t="s">
        <v>184</v>
      </c>
      <c r="C66" s="97" t="s">
        <v>284</v>
      </c>
      <c r="D66" s="98" t="s">
        <v>285</v>
      </c>
      <c r="E66" s="99">
        <v>20</v>
      </c>
      <c r="F66" s="100" t="s">
        <v>191</v>
      </c>
      <c r="G66" s="159"/>
      <c r="H66" s="101">
        <f>ROUND(E66*G66,2)</f>
        <v>0</v>
      </c>
      <c r="J66" s="101">
        <f t="shared" si="4"/>
        <v>0</v>
      </c>
      <c r="K66" s="102">
        <v>2.0000000000000002E-5</v>
      </c>
      <c r="L66" s="102">
        <f t="shared" si="5"/>
        <v>4.0000000000000002E-4</v>
      </c>
      <c r="N66" s="99">
        <f t="shared" si="6"/>
        <v>0</v>
      </c>
      <c r="O66" s="100">
        <v>20</v>
      </c>
      <c r="P66" s="100" t="s">
        <v>143</v>
      </c>
      <c r="V66" s="103" t="s">
        <v>144</v>
      </c>
      <c r="W66" s="104">
        <v>1.66</v>
      </c>
      <c r="X66" s="97" t="s">
        <v>286</v>
      </c>
      <c r="Y66" s="97" t="s">
        <v>284</v>
      </c>
      <c r="Z66" s="100" t="s">
        <v>188</v>
      </c>
      <c r="AB66" s="100">
        <v>1</v>
      </c>
      <c r="AJ66" s="86" t="s">
        <v>147</v>
      </c>
      <c r="AK66" s="86" t="s">
        <v>148</v>
      </c>
    </row>
    <row r="67" spans="1:37">
      <c r="A67" s="95">
        <v>46</v>
      </c>
      <c r="B67" s="96" t="s">
        <v>184</v>
      </c>
      <c r="C67" s="97" t="s">
        <v>287</v>
      </c>
      <c r="D67" s="98" t="s">
        <v>288</v>
      </c>
      <c r="E67" s="99">
        <v>21</v>
      </c>
      <c r="F67" s="100" t="s">
        <v>191</v>
      </c>
      <c r="G67" s="159"/>
      <c r="H67" s="101">
        <f>ROUND(E67*G67,2)</f>
        <v>0</v>
      </c>
      <c r="J67" s="101">
        <f t="shared" si="4"/>
        <v>0</v>
      </c>
      <c r="K67" s="102">
        <v>4.0000000000000003E-5</v>
      </c>
      <c r="L67" s="102">
        <f t="shared" si="5"/>
        <v>8.4000000000000003E-4</v>
      </c>
      <c r="N67" s="99">
        <f t="shared" si="6"/>
        <v>0</v>
      </c>
      <c r="O67" s="100">
        <v>20</v>
      </c>
      <c r="P67" s="100" t="s">
        <v>143</v>
      </c>
      <c r="V67" s="103" t="s">
        <v>144</v>
      </c>
      <c r="W67" s="104">
        <v>4.242</v>
      </c>
      <c r="X67" s="97" t="s">
        <v>289</v>
      </c>
      <c r="Y67" s="97" t="s">
        <v>287</v>
      </c>
      <c r="Z67" s="100" t="s">
        <v>188</v>
      </c>
      <c r="AB67" s="100">
        <v>1</v>
      </c>
      <c r="AJ67" s="86" t="s">
        <v>147</v>
      </c>
      <c r="AK67" s="86" t="s">
        <v>148</v>
      </c>
    </row>
    <row r="68" spans="1:37">
      <c r="A68" s="95">
        <v>47</v>
      </c>
      <c r="B68" s="96" t="s">
        <v>149</v>
      </c>
      <c r="C68" s="97" t="s">
        <v>290</v>
      </c>
      <c r="D68" s="98" t="s">
        <v>291</v>
      </c>
      <c r="E68" s="99">
        <v>21</v>
      </c>
      <c r="F68" s="100" t="s">
        <v>191</v>
      </c>
      <c r="G68" s="159"/>
      <c r="I68" s="101">
        <f>ROUND(E68*G68,2)</f>
        <v>0</v>
      </c>
      <c r="J68" s="101">
        <f t="shared" si="4"/>
        <v>0</v>
      </c>
      <c r="L68" s="102">
        <f t="shared" si="5"/>
        <v>0</v>
      </c>
      <c r="N68" s="99">
        <f t="shared" si="6"/>
        <v>0</v>
      </c>
      <c r="O68" s="100">
        <v>20</v>
      </c>
      <c r="P68" s="100" t="s">
        <v>143</v>
      </c>
      <c r="V68" s="103" t="s">
        <v>98</v>
      </c>
      <c r="X68" s="97" t="s">
        <v>290</v>
      </c>
      <c r="Y68" s="97" t="s">
        <v>290</v>
      </c>
      <c r="Z68" s="100" t="s">
        <v>292</v>
      </c>
      <c r="AA68" s="97" t="s">
        <v>293</v>
      </c>
      <c r="AB68" s="100">
        <v>2</v>
      </c>
      <c r="AJ68" s="86" t="s">
        <v>153</v>
      </c>
      <c r="AK68" s="86" t="s">
        <v>148</v>
      </c>
    </row>
    <row r="69" spans="1:37">
      <c r="A69" s="95">
        <v>48</v>
      </c>
      <c r="B69" s="96" t="s">
        <v>184</v>
      </c>
      <c r="C69" s="97" t="s">
        <v>294</v>
      </c>
      <c r="D69" s="98" t="s">
        <v>295</v>
      </c>
      <c r="E69" s="99">
        <v>2</v>
      </c>
      <c r="F69" s="100" t="s">
        <v>191</v>
      </c>
      <c r="G69" s="159"/>
      <c r="H69" s="101">
        <f>ROUND(E69*G69,2)</f>
        <v>0</v>
      </c>
      <c r="J69" s="101">
        <f t="shared" si="4"/>
        <v>0</v>
      </c>
      <c r="K69" s="102">
        <v>6.9999999999999994E-5</v>
      </c>
      <c r="L69" s="102">
        <f t="shared" si="5"/>
        <v>1.3999999999999999E-4</v>
      </c>
      <c r="N69" s="99">
        <f t="shared" si="6"/>
        <v>0</v>
      </c>
      <c r="O69" s="100">
        <v>20</v>
      </c>
      <c r="P69" s="100" t="s">
        <v>143</v>
      </c>
      <c r="V69" s="103" t="s">
        <v>144</v>
      </c>
      <c r="W69" s="104">
        <v>0.57799999999999996</v>
      </c>
      <c r="X69" s="97" t="s">
        <v>296</v>
      </c>
      <c r="Y69" s="97" t="s">
        <v>294</v>
      </c>
      <c r="Z69" s="100" t="s">
        <v>188</v>
      </c>
      <c r="AB69" s="100">
        <v>1</v>
      </c>
      <c r="AJ69" s="86" t="s">
        <v>147</v>
      </c>
      <c r="AK69" s="86" t="s">
        <v>148</v>
      </c>
    </row>
    <row r="70" spans="1:37">
      <c r="A70" s="95">
        <v>49</v>
      </c>
      <c r="B70" s="96" t="s">
        <v>149</v>
      </c>
      <c r="C70" s="97" t="s">
        <v>297</v>
      </c>
      <c r="D70" s="98" t="s">
        <v>298</v>
      </c>
      <c r="E70" s="99">
        <v>2</v>
      </c>
      <c r="F70" s="100" t="s">
        <v>191</v>
      </c>
      <c r="G70" s="159"/>
      <c r="I70" s="101">
        <f>ROUND(E70*G70,2)</f>
        <v>0</v>
      </c>
      <c r="J70" s="101">
        <f t="shared" ref="J70:J96" si="7">ROUND(E70*G70,2)</f>
        <v>0</v>
      </c>
      <c r="L70" s="102">
        <f t="shared" ref="L70:L96" si="8">E70*K70</f>
        <v>0</v>
      </c>
      <c r="N70" s="99">
        <f t="shared" ref="N70:N96" si="9">E70*M70</f>
        <v>0</v>
      </c>
      <c r="O70" s="100">
        <v>20</v>
      </c>
      <c r="P70" s="100" t="s">
        <v>143</v>
      </c>
      <c r="V70" s="103" t="s">
        <v>98</v>
      </c>
      <c r="X70" s="97" t="s">
        <v>297</v>
      </c>
      <c r="Y70" s="97" t="s">
        <v>297</v>
      </c>
      <c r="Z70" s="100" t="s">
        <v>299</v>
      </c>
      <c r="AA70" s="97" t="s">
        <v>300</v>
      </c>
      <c r="AB70" s="100">
        <v>2</v>
      </c>
      <c r="AJ70" s="86" t="s">
        <v>153</v>
      </c>
      <c r="AK70" s="86" t="s">
        <v>148</v>
      </c>
    </row>
    <row r="71" spans="1:37" ht="25.5">
      <c r="A71" s="95">
        <v>50</v>
      </c>
      <c r="B71" s="96" t="s">
        <v>184</v>
      </c>
      <c r="C71" s="97" t="s">
        <v>301</v>
      </c>
      <c r="D71" s="98" t="s">
        <v>302</v>
      </c>
      <c r="E71" s="99">
        <v>2</v>
      </c>
      <c r="F71" s="100" t="s">
        <v>191</v>
      </c>
      <c r="G71" s="159"/>
      <c r="H71" s="101">
        <f>ROUND(E71*G71,2)</f>
        <v>0</v>
      </c>
      <c r="J71" s="101">
        <f t="shared" si="7"/>
        <v>0</v>
      </c>
      <c r="K71" s="102">
        <v>9.2000000000000003E-4</v>
      </c>
      <c r="L71" s="102">
        <f t="shared" si="8"/>
        <v>1.8400000000000001E-3</v>
      </c>
      <c r="N71" s="99">
        <f t="shared" si="9"/>
        <v>0</v>
      </c>
      <c r="O71" s="100">
        <v>20</v>
      </c>
      <c r="P71" s="100" t="s">
        <v>143</v>
      </c>
      <c r="V71" s="103" t="s">
        <v>144</v>
      </c>
      <c r="W71" s="104">
        <v>0.42199999999999999</v>
      </c>
      <c r="X71" s="97" t="s">
        <v>303</v>
      </c>
      <c r="Y71" s="97" t="s">
        <v>301</v>
      </c>
      <c r="Z71" s="100" t="s">
        <v>162</v>
      </c>
      <c r="AB71" s="100">
        <v>1</v>
      </c>
      <c r="AJ71" s="86" t="s">
        <v>147</v>
      </c>
      <c r="AK71" s="86" t="s">
        <v>148</v>
      </c>
    </row>
    <row r="72" spans="1:37">
      <c r="A72" s="95">
        <v>51</v>
      </c>
      <c r="B72" s="96" t="s">
        <v>184</v>
      </c>
      <c r="C72" s="97" t="s">
        <v>304</v>
      </c>
      <c r="D72" s="98" t="s">
        <v>305</v>
      </c>
      <c r="E72" s="99">
        <v>2</v>
      </c>
      <c r="F72" s="100" t="s">
        <v>191</v>
      </c>
      <c r="G72" s="159"/>
      <c r="H72" s="101">
        <f>ROUND(E72*G72,2)</f>
        <v>0</v>
      </c>
      <c r="J72" s="101">
        <f t="shared" si="7"/>
        <v>0</v>
      </c>
      <c r="L72" s="102">
        <f t="shared" si="8"/>
        <v>0</v>
      </c>
      <c r="N72" s="99">
        <f t="shared" si="9"/>
        <v>0</v>
      </c>
      <c r="O72" s="100">
        <v>20</v>
      </c>
      <c r="P72" s="100" t="s">
        <v>143</v>
      </c>
      <c r="V72" s="103" t="s">
        <v>144</v>
      </c>
      <c r="X72" s="97" t="s">
        <v>304</v>
      </c>
      <c r="Y72" s="97" t="s">
        <v>304</v>
      </c>
      <c r="Z72" s="100" t="s">
        <v>188</v>
      </c>
      <c r="AB72" s="100">
        <v>1</v>
      </c>
      <c r="AJ72" s="86" t="s">
        <v>147</v>
      </c>
      <c r="AK72" s="86" t="s">
        <v>148</v>
      </c>
    </row>
    <row r="73" spans="1:37">
      <c r="A73" s="95">
        <v>52</v>
      </c>
      <c r="B73" s="96" t="s">
        <v>149</v>
      </c>
      <c r="C73" s="97" t="s">
        <v>306</v>
      </c>
      <c r="D73" s="98" t="s">
        <v>307</v>
      </c>
      <c r="E73" s="99">
        <v>2</v>
      </c>
      <c r="F73" s="100" t="s">
        <v>191</v>
      </c>
      <c r="G73" s="159"/>
      <c r="I73" s="101">
        <f>ROUND(E73*G73,2)</f>
        <v>0</v>
      </c>
      <c r="J73" s="101">
        <f t="shared" si="7"/>
        <v>0</v>
      </c>
      <c r="L73" s="102">
        <f t="shared" si="8"/>
        <v>0</v>
      </c>
      <c r="N73" s="99">
        <f t="shared" si="9"/>
        <v>0</v>
      </c>
      <c r="O73" s="100">
        <v>20</v>
      </c>
      <c r="P73" s="100" t="s">
        <v>143</v>
      </c>
      <c r="V73" s="103" t="s">
        <v>98</v>
      </c>
      <c r="X73" s="97" t="s">
        <v>306</v>
      </c>
      <c r="Y73" s="97" t="s">
        <v>306</v>
      </c>
      <c r="Z73" s="100" t="s">
        <v>308</v>
      </c>
      <c r="AA73" s="97" t="s">
        <v>309</v>
      </c>
      <c r="AB73" s="100">
        <v>2</v>
      </c>
      <c r="AJ73" s="86" t="s">
        <v>153</v>
      </c>
      <c r="AK73" s="86" t="s">
        <v>148</v>
      </c>
    </row>
    <row r="74" spans="1:37">
      <c r="A74" s="95">
        <v>53</v>
      </c>
      <c r="B74" s="96" t="s">
        <v>184</v>
      </c>
      <c r="C74" s="97" t="s">
        <v>310</v>
      </c>
      <c r="D74" s="98" t="s">
        <v>311</v>
      </c>
      <c r="E74" s="99">
        <v>6</v>
      </c>
      <c r="F74" s="100" t="s">
        <v>191</v>
      </c>
      <c r="G74" s="159"/>
      <c r="H74" s="101">
        <f>ROUND(E74*G74,2)</f>
        <v>0</v>
      </c>
      <c r="J74" s="101">
        <f t="shared" si="7"/>
        <v>0</v>
      </c>
      <c r="L74" s="102">
        <f t="shared" si="8"/>
        <v>0</v>
      </c>
      <c r="N74" s="99">
        <f t="shared" si="9"/>
        <v>0</v>
      </c>
      <c r="O74" s="100">
        <v>20</v>
      </c>
      <c r="P74" s="100" t="s">
        <v>143</v>
      </c>
      <c r="V74" s="103" t="s">
        <v>144</v>
      </c>
      <c r="W74" s="104">
        <v>1.9019999999999999</v>
      </c>
      <c r="X74" s="97" t="s">
        <v>312</v>
      </c>
      <c r="Y74" s="97" t="s">
        <v>310</v>
      </c>
      <c r="Z74" s="100" t="s">
        <v>188</v>
      </c>
      <c r="AB74" s="100">
        <v>1</v>
      </c>
      <c r="AJ74" s="86" t="s">
        <v>147</v>
      </c>
      <c r="AK74" s="86" t="s">
        <v>148</v>
      </c>
    </row>
    <row r="75" spans="1:37">
      <c r="A75" s="95">
        <v>54</v>
      </c>
      <c r="B75" s="96" t="s">
        <v>149</v>
      </c>
      <c r="C75" s="97" t="s">
        <v>313</v>
      </c>
      <c r="D75" s="98" t="s">
        <v>314</v>
      </c>
      <c r="E75" s="99">
        <v>5</v>
      </c>
      <c r="F75" s="100" t="s">
        <v>191</v>
      </c>
      <c r="G75" s="159"/>
      <c r="I75" s="101">
        <f>ROUND(E75*G75,2)</f>
        <v>0</v>
      </c>
      <c r="J75" s="101">
        <f t="shared" si="7"/>
        <v>0</v>
      </c>
      <c r="L75" s="102">
        <f t="shared" si="8"/>
        <v>0</v>
      </c>
      <c r="N75" s="99">
        <f t="shared" si="9"/>
        <v>0</v>
      </c>
      <c r="O75" s="100">
        <v>20</v>
      </c>
      <c r="P75" s="100" t="s">
        <v>143</v>
      </c>
      <c r="V75" s="103" t="s">
        <v>98</v>
      </c>
      <c r="X75" s="97" t="s">
        <v>313</v>
      </c>
      <c r="Y75" s="97" t="s">
        <v>313</v>
      </c>
      <c r="Z75" s="100" t="s">
        <v>308</v>
      </c>
      <c r="AA75" s="97" t="s">
        <v>315</v>
      </c>
      <c r="AB75" s="100">
        <v>2</v>
      </c>
      <c r="AJ75" s="86" t="s">
        <v>153</v>
      </c>
      <c r="AK75" s="86" t="s">
        <v>148</v>
      </c>
    </row>
    <row r="76" spans="1:37">
      <c r="A76" s="95">
        <v>55</v>
      </c>
      <c r="B76" s="96" t="s">
        <v>149</v>
      </c>
      <c r="C76" s="97" t="s">
        <v>316</v>
      </c>
      <c r="D76" s="98" t="s">
        <v>317</v>
      </c>
      <c r="E76" s="99">
        <v>1</v>
      </c>
      <c r="F76" s="100" t="s">
        <v>191</v>
      </c>
      <c r="G76" s="159"/>
      <c r="I76" s="101">
        <f>ROUND(E76*G76,2)</f>
        <v>0</v>
      </c>
      <c r="J76" s="101">
        <f t="shared" si="7"/>
        <v>0</v>
      </c>
      <c r="L76" s="102">
        <f t="shared" si="8"/>
        <v>0</v>
      </c>
      <c r="N76" s="99">
        <f t="shared" si="9"/>
        <v>0</v>
      </c>
      <c r="O76" s="100">
        <v>20</v>
      </c>
      <c r="P76" s="100" t="s">
        <v>143</v>
      </c>
      <c r="V76" s="103" t="s">
        <v>98</v>
      </c>
      <c r="X76" s="97" t="s">
        <v>316</v>
      </c>
      <c r="Y76" s="97" t="s">
        <v>316</v>
      </c>
      <c r="Z76" s="100" t="s">
        <v>308</v>
      </c>
      <c r="AA76" s="97" t="s">
        <v>318</v>
      </c>
      <c r="AB76" s="100">
        <v>2</v>
      </c>
      <c r="AJ76" s="86" t="s">
        <v>153</v>
      </c>
      <c r="AK76" s="86" t="s">
        <v>148</v>
      </c>
    </row>
    <row r="77" spans="1:37">
      <c r="A77" s="95">
        <v>56</v>
      </c>
      <c r="B77" s="96" t="s">
        <v>184</v>
      </c>
      <c r="C77" s="97" t="s">
        <v>319</v>
      </c>
      <c r="D77" s="98" t="s">
        <v>320</v>
      </c>
      <c r="E77" s="99">
        <v>16</v>
      </c>
      <c r="F77" s="100" t="s">
        <v>191</v>
      </c>
      <c r="G77" s="159"/>
      <c r="H77" s="101">
        <f>ROUND(E77*G77,2)</f>
        <v>0</v>
      </c>
      <c r="J77" s="101">
        <f t="shared" si="7"/>
        <v>0</v>
      </c>
      <c r="L77" s="102">
        <f t="shared" si="8"/>
        <v>0</v>
      </c>
      <c r="N77" s="99">
        <f t="shared" si="9"/>
        <v>0</v>
      </c>
      <c r="O77" s="100">
        <v>20</v>
      </c>
      <c r="P77" s="100" t="s">
        <v>143</v>
      </c>
      <c r="V77" s="103" t="s">
        <v>144</v>
      </c>
      <c r="W77" s="104">
        <v>7.5679999999999996</v>
      </c>
      <c r="X77" s="97" t="s">
        <v>321</v>
      </c>
      <c r="Y77" s="97" t="s">
        <v>319</v>
      </c>
      <c r="Z77" s="100" t="s">
        <v>188</v>
      </c>
      <c r="AB77" s="100">
        <v>1</v>
      </c>
      <c r="AJ77" s="86" t="s">
        <v>147</v>
      </c>
      <c r="AK77" s="86" t="s">
        <v>148</v>
      </c>
    </row>
    <row r="78" spans="1:37">
      <c r="A78" s="95">
        <v>57</v>
      </c>
      <c r="B78" s="96" t="s">
        <v>149</v>
      </c>
      <c r="C78" s="97" t="s">
        <v>322</v>
      </c>
      <c r="D78" s="98" t="s">
        <v>323</v>
      </c>
      <c r="E78" s="99">
        <v>8</v>
      </c>
      <c r="F78" s="100" t="s">
        <v>191</v>
      </c>
      <c r="G78" s="159"/>
      <c r="I78" s="101">
        <f>ROUND(E78*G78,2)</f>
        <v>0</v>
      </c>
      <c r="J78" s="101">
        <f t="shared" si="7"/>
        <v>0</v>
      </c>
      <c r="L78" s="102">
        <f t="shared" si="8"/>
        <v>0</v>
      </c>
      <c r="N78" s="99">
        <f t="shared" si="9"/>
        <v>0</v>
      </c>
      <c r="O78" s="100">
        <v>20</v>
      </c>
      <c r="P78" s="100" t="s">
        <v>143</v>
      </c>
      <c r="V78" s="103" t="s">
        <v>98</v>
      </c>
      <c r="X78" s="97" t="s">
        <v>322</v>
      </c>
      <c r="Y78" s="97" t="s">
        <v>322</v>
      </c>
      <c r="Z78" s="100" t="s">
        <v>308</v>
      </c>
      <c r="AA78" s="97" t="s">
        <v>324</v>
      </c>
      <c r="AB78" s="100">
        <v>2</v>
      </c>
      <c r="AJ78" s="86" t="s">
        <v>153</v>
      </c>
      <c r="AK78" s="86" t="s">
        <v>148</v>
      </c>
    </row>
    <row r="79" spans="1:37">
      <c r="A79" s="95">
        <v>58</v>
      </c>
      <c r="B79" s="96" t="s">
        <v>149</v>
      </c>
      <c r="C79" s="97" t="s">
        <v>325</v>
      </c>
      <c r="D79" s="98" t="s">
        <v>326</v>
      </c>
      <c r="E79" s="99">
        <v>4</v>
      </c>
      <c r="F79" s="100" t="s">
        <v>191</v>
      </c>
      <c r="G79" s="159"/>
      <c r="I79" s="101">
        <f>ROUND(E79*G79,2)</f>
        <v>0</v>
      </c>
      <c r="J79" s="101">
        <f t="shared" si="7"/>
        <v>0</v>
      </c>
      <c r="L79" s="102">
        <f t="shared" si="8"/>
        <v>0</v>
      </c>
      <c r="N79" s="99">
        <f t="shared" si="9"/>
        <v>0</v>
      </c>
      <c r="O79" s="100">
        <v>20</v>
      </c>
      <c r="P79" s="100" t="s">
        <v>143</v>
      </c>
      <c r="V79" s="103" t="s">
        <v>98</v>
      </c>
      <c r="X79" s="97" t="s">
        <v>325</v>
      </c>
      <c r="Y79" s="97" t="s">
        <v>325</v>
      </c>
      <c r="Z79" s="100" t="s">
        <v>269</v>
      </c>
      <c r="AA79" s="97" t="s">
        <v>327</v>
      </c>
      <c r="AB79" s="100">
        <v>2</v>
      </c>
      <c r="AJ79" s="86" t="s">
        <v>153</v>
      </c>
      <c r="AK79" s="86" t="s">
        <v>148</v>
      </c>
    </row>
    <row r="80" spans="1:37">
      <c r="A80" s="95">
        <v>59</v>
      </c>
      <c r="B80" s="96" t="s">
        <v>149</v>
      </c>
      <c r="C80" s="97" t="s">
        <v>328</v>
      </c>
      <c r="D80" s="98" t="s">
        <v>329</v>
      </c>
      <c r="E80" s="99">
        <v>4</v>
      </c>
      <c r="F80" s="100" t="s">
        <v>191</v>
      </c>
      <c r="G80" s="159"/>
      <c r="I80" s="101">
        <f>ROUND(E80*G80,2)</f>
        <v>0</v>
      </c>
      <c r="J80" s="101">
        <f t="shared" si="7"/>
        <v>0</v>
      </c>
      <c r="L80" s="102">
        <f t="shared" si="8"/>
        <v>0</v>
      </c>
      <c r="N80" s="99">
        <f t="shared" si="9"/>
        <v>0</v>
      </c>
      <c r="O80" s="100">
        <v>20</v>
      </c>
      <c r="P80" s="100" t="s">
        <v>143</v>
      </c>
      <c r="V80" s="103" t="s">
        <v>98</v>
      </c>
      <c r="X80" s="97" t="s">
        <v>328</v>
      </c>
      <c r="Y80" s="97" t="s">
        <v>328</v>
      </c>
      <c r="Z80" s="100" t="s">
        <v>308</v>
      </c>
      <c r="AA80" s="97" t="s">
        <v>330</v>
      </c>
      <c r="AB80" s="100">
        <v>2</v>
      </c>
      <c r="AJ80" s="86" t="s">
        <v>153</v>
      </c>
      <c r="AK80" s="86" t="s">
        <v>148</v>
      </c>
    </row>
    <row r="81" spans="1:37">
      <c r="A81" s="95">
        <v>60</v>
      </c>
      <c r="B81" s="96" t="s">
        <v>184</v>
      </c>
      <c r="C81" s="97" t="s">
        <v>331</v>
      </c>
      <c r="D81" s="98" t="s">
        <v>332</v>
      </c>
      <c r="E81" s="99">
        <v>14</v>
      </c>
      <c r="F81" s="100" t="s">
        <v>191</v>
      </c>
      <c r="G81" s="159"/>
      <c r="H81" s="101">
        <f>ROUND(E81*G81,2)</f>
        <v>0</v>
      </c>
      <c r="J81" s="101">
        <f t="shared" si="7"/>
        <v>0</v>
      </c>
      <c r="L81" s="102">
        <f t="shared" si="8"/>
        <v>0</v>
      </c>
      <c r="N81" s="99">
        <f t="shared" si="9"/>
        <v>0</v>
      </c>
      <c r="O81" s="100">
        <v>20</v>
      </c>
      <c r="P81" s="100" t="s">
        <v>143</v>
      </c>
      <c r="V81" s="103" t="s">
        <v>144</v>
      </c>
      <c r="W81" s="104">
        <v>10.01</v>
      </c>
      <c r="X81" s="97" t="s">
        <v>333</v>
      </c>
      <c r="Y81" s="97" t="s">
        <v>331</v>
      </c>
      <c r="Z81" s="100" t="s">
        <v>188</v>
      </c>
      <c r="AB81" s="100">
        <v>1</v>
      </c>
      <c r="AJ81" s="86" t="s">
        <v>147</v>
      </c>
      <c r="AK81" s="86" t="s">
        <v>148</v>
      </c>
    </row>
    <row r="82" spans="1:37">
      <c r="A82" s="95">
        <v>61</v>
      </c>
      <c r="B82" s="96" t="s">
        <v>149</v>
      </c>
      <c r="C82" s="97" t="s">
        <v>334</v>
      </c>
      <c r="D82" s="98" t="s">
        <v>335</v>
      </c>
      <c r="E82" s="99">
        <v>4</v>
      </c>
      <c r="F82" s="100" t="s">
        <v>191</v>
      </c>
      <c r="G82" s="159"/>
      <c r="I82" s="101">
        <f>ROUND(E82*G82,2)</f>
        <v>0</v>
      </c>
      <c r="J82" s="101">
        <f t="shared" si="7"/>
        <v>0</v>
      </c>
      <c r="L82" s="102">
        <f t="shared" si="8"/>
        <v>0</v>
      </c>
      <c r="N82" s="99">
        <f t="shared" si="9"/>
        <v>0</v>
      </c>
      <c r="O82" s="100">
        <v>20</v>
      </c>
      <c r="P82" s="100" t="s">
        <v>143</v>
      </c>
      <c r="V82" s="103" t="s">
        <v>98</v>
      </c>
      <c r="X82" s="97" t="s">
        <v>334</v>
      </c>
      <c r="Y82" s="97" t="s">
        <v>334</v>
      </c>
      <c r="Z82" s="100" t="s">
        <v>245</v>
      </c>
      <c r="AA82" s="97" t="s">
        <v>336</v>
      </c>
      <c r="AB82" s="100">
        <v>2</v>
      </c>
      <c r="AJ82" s="86" t="s">
        <v>153</v>
      </c>
      <c r="AK82" s="86" t="s">
        <v>148</v>
      </c>
    </row>
    <row r="83" spans="1:37">
      <c r="A83" s="95">
        <v>62</v>
      </c>
      <c r="B83" s="96" t="s">
        <v>149</v>
      </c>
      <c r="C83" s="97" t="s">
        <v>337</v>
      </c>
      <c r="D83" s="98" t="s">
        <v>338</v>
      </c>
      <c r="E83" s="99">
        <v>2</v>
      </c>
      <c r="F83" s="100" t="s">
        <v>191</v>
      </c>
      <c r="G83" s="159"/>
      <c r="I83" s="101">
        <f>ROUND(E83*G83,2)</f>
        <v>0</v>
      </c>
      <c r="J83" s="101">
        <f t="shared" si="7"/>
        <v>0</v>
      </c>
      <c r="L83" s="102">
        <f t="shared" si="8"/>
        <v>0</v>
      </c>
      <c r="N83" s="99">
        <f t="shared" si="9"/>
        <v>0</v>
      </c>
      <c r="O83" s="100">
        <v>20</v>
      </c>
      <c r="P83" s="100" t="s">
        <v>143</v>
      </c>
      <c r="V83" s="103" t="s">
        <v>98</v>
      </c>
      <c r="X83" s="97" t="s">
        <v>337</v>
      </c>
      <c r="Y83" s="97" t="s">
        <v>337</v>
      </c>
      <c r="Z83" s="100" t="s">
        <v>308</v>
      </c>
      <c r="AA83" s="97" t="s">
        <v>339</v>
      </c>
      <c r="AB83" s="100">
        <v>2</v>
      </c>
      <c r="AJ83" s="86" t="s">
        <v>153</v>
      </c>
      <c r="AK83" s="86" t="s">
        <v>148</v>
      </c>
    </row>
    <row r="84" spans="1:37">
      <c r="A84" s="95">
        <v>63</v>
      </c>
      <c r="B84" s="96" t="s">
        <v>149</v>
      </c>
      <c r="C84" s="97" t="s">
        <v>340</v>
      </c>
      <c r="D84" s="98" t="s">
        <v>341</v>
      </c>
      <c r="E84" s="99">
        <v>2</v>
      </c>
      <c r="F84" s="100" t="s">
        <v>191</v>
      </c>
      <c r="G84" s="159"/>
      <c r="I84" s="101">
        <f>ROUND(E84*G84,2)</f>
        <v>0</v>
      </c>
      <c r="J84" s="101">
        <f t="shared" si="7"/>
        <v>0</v>
      </c>
      <c r="L84" s="102">
        <f t="shared" si="8"/>
        <v>0</v>
      </c>
      <c r="N84" s="99">
        <f t="shared" si="9"/>
        <v>0</v>
      </c>
      <c r="O84" s="100">
        <v>20</v>
      </c>
      <c r="P84" s="100" t="s">
        <v>143</v>
      </c>
      <c r="V84" s="103" t="s">
        <v>98</v>
      </c>
      <c r="X84" s="97" t="s">
        <v>340</v>
      </c>
      <c r="Y84" s="97" t="s">
        <v>340</v>
      </c>
      <c r="Z84" s="100" t="s">
        <v>308</v>
      </c>
      <c r="AA84" s="97" t="s">
        <v>342</v>
      </c>
      <c r="AB84" s="100">
        <v>2</v>
      </c>
      <c r="AJ84" s="86" t="s">
        <v>153</v>
      </c>
      <c r="AK84" s="86" t="s">
        <v>148</v>
      </c>
    </row>
    <row r="85" spans="1:37">
      <c r="A85" s="95">
        <v>64</v>
      </c>
      <c r="B85" s="96" t="s">
        <v>149</v>
      </c>
      <c r="C85" s="97" t="s">
        <v>343</v>
      </c>
      <c r="D85" s="98" t="s">
        <v>344</v>
      </c>
      <c r="E85" s="99">
        <v>2</v>
      </c>
      <c r="F85" s="100" t="s">
        <v>191</v>
      </c>
      <c r="G85" s="159"/>
      <c r="I85" s="101">
        <f>ROUND(E85*G85,2)</f>
        <v>0</v>
      </c>
      <c r="J85" s="101">
        <f t="shared" si="7"/>
        <v>0</v>
      </c>
      <c r="L85" s="102">
        <f t="shared" si="8"/>
        <v>0</v>
      </c>
      <c r="N85" s="99">
        <f t="shared" si="9"/>
        <v>0</v>
      </c>
      <c r="O85" s="100">
        <v>20</v>
      </c>
      <c r="P85" s="100" t="s">
        <v>143</v>
      </c>
      <c r="V85" s="103" t="s">
        <v>98</v>
      </c>
      <c r="X85" s="97" t="s">
        <v>343</v>
      </c>
      <c r="Y85" s="97" t="s">
        <v>343</v>
      </c>
      <c r="Z85" s="100" t="s">
        <v>269</v>
      </c>
      <c r="AA85" s="97" t="s">
        <v>345</v>
      </c>
      <c r="AB85" s="100">
        <v>2</v>
      </c>
      <c r="AJ85" s="86" t="s">
        <v>153</v>
      </c>
      <c r="AK85" s="86" t="s">
        <v>148</v>
      </c>
    </row>
    <row r="86" spans="1:37">
      <c r="A86" s="95">
        <v>65</v>
      </c>
      <c r="B86" s="96" t="s">
        <v>149</v>
      </c>
      <c r="C86" s="97" t="s">
        <v>346</v>
      </c>
      <c r="D86" s="98" t="s">
        <v>347</v>
      </c>
      <c r="E86" s="99">
        <v>4</v>
      </c>
      <c r="F86" s="100" t="s">
        <v>191</v>
      </c>
      <c r="G86" s="159"/>
      <c r="I86" s="101">
        <f>ROUND(E86*G86,2)</f>
        <v>0</v>
      </c>
      <c r="J86" s="101">
        <f t="shared" si="7"/>
        <v>0</v>
      </c>
      <c r="L86" s="102">
        <f t="shared" si="8"/>
        <v>0</v>
      </c>
      <c r="N86" s="99">
        <f t="shared" si="9"/>
        <v>0</v>
      </c>
      <c r="O86" s="100">
        <v>20</v>
      </c>
      <c r="P86" s="100" t="s">
        <v>143</v>
      </c>
      <c r="V86" s="103" t="s">
        <v>98</v>
      </c>
      <c r="X86" s="97" t="s">
        <v>346</v>
      </c>
      <c r="Y86" s="97" t="s">
        <v>346</v>
      </c>
      <c r="Z86" s="100" t="s">
        <v>308</v>
      </c>
      <c r="AA86" s="97" t="s">
        <v>348</v>
      </c>
      <c r="AB86" s="100">
        <v>2</v>
      </c>
      <c r="AJ86" s="86" t="s">
        <v>153</v>
      </c>
      <c r="AK86" s="86" t="s">
        <v>148</v>
      </c>
    </row>
    <row r="87" spans="1:37" ht="25.5">
      <c r="A87" s="95">
        <v>66</v>
      </c>
      <c r="B87" s="96" t="s">
        <v>184</v>
      </c>
      <c r="C87" s="97" t="s">
        <v>349</v>
      </c>
      <c r="D87" s="98" t="s">
        <v>350</v>
      </c>
      <c r="E87" s="99">
        <v>1</v>
      </c>
      <c r="F87" s="100" t="s">
        <v>191</v>
      </c>
      <c r="G87" s="159"/>
      <c r="H87" s="101">
        <f>ROUND(E87*G87,2)</f>
        <v>0</v>
      </c>
      <c r="J87" s="101">
        <f t="shared" si="7"/>
        <v>0</v>
      </c>
      <c r="K87" s="102">
        <v>8.2100000000000003E-3</v>
      </c>
      <c r="L87" s="102">
        <f t="shared" si="8"/>
        <v>8.2100000000000003E-3</v>
      </c>
      <c r="N87" s="99">
        <f t="shared" si="9"/>
        <v>0</v>
      </c>
      <c r="O87" s="100">
        <v>20</v>
      </c>
      <c r="P87" s="100" t="s">
        <v>143</v>
      </c>
      <c r="V87" s="103" t="s">
        <v>144</v>
      </c>
      <c r="W87" s="104">
        <v>1.7889999999999999</v>
      </c>
      <c r="X87" s="97" t="s">
        <v>351</v>
      </c>
      <c r="Y87" s="97" t="s">
        <v>349</v>
      </c>
      <c r="Z87" s="100" t="s">
        <v>188</v>
      </c>
      <c r="AB87" s="100">
        <v>1</v>
      </c>
      <c r="AJ87" s="86" t="s">
        <v>147</v>
      </c>
      <c r="AK87" s="86" t="s">
        <v>148</v>
      </c>
    </row>
    <row r="88" spans="1:37" ht="25.5">
      <c r="A88" s="95">
        <v>67</v>
      </c>
      <c r="B88" s="96" t="s">
        <v>149</v>
      </c>
      <c r="C88" s="97" t="s">
        <v>352</v>
      </c>
      <c r="D88" s="98" t="s">
        <v>353</v>
      </c>
      <c r="E88" s="99">
        <v>1</v>
      </c>
      <c r="F88" s="100" t="s">
        <v>191</v>
      </c>
      <c r="G88" s="159"/>
      <c r="I88" s="101">
        <f>ROUND(E88*G88,2)</f>
        <v>0</v>
      </c>
      <c r="J88" s="101">
        <f t="shared" si="7"/>
        <v>0</v>
      </c>
      <c r="L88" s="102">
        <f t="shared" si="8"/>
        <v>0</v>
      </c>
      <c r="N88" s="99">
        <f t="shared" si="9"/>
        <v>0</v>
      </c>
      <c r="O88" s="100">
        <v>20</v>
      </c>
      <c r="P88" s="100" t="s">
        <v>143</v>
      </c>
      <c r="V88" s="103" t="s">
        <v>98</v>
      </c>
      <c r="X88" s="97" t="s">
        <v>352</v>
      </c>
      <c r="Y88" s="97" t="s">
        <v>352</v>
      </c>
      <c r="Z88" s="100" t="s">
        <v>354</v>
      </c>
      <c r="AA88" s="97" t="s">
        <v>355</v>
      </c>
      <c r="AB88" s="100">
        <v>2</v>
      </c>
      <c r="AJ88" s="86" t="s">
        <v>153</v>
      </c>
      <c r="AK88" s="86" t="s">
        <v>148</v>
      </c>
    </row>
    <row r="89" spans="1:37">
      <c r="A89" s="95">
        <v>68</v>
      </c>
      <c r="B89" s="96" t="s">
        <v>149</v>
      </c>
      <c r="C89" s="97" t="s">
        <v>356</v>
      </c>
      <c r="D89" s="98" t="s">
        <v>357</v>
      </c>
      <c r="E89" s="99">
        <v>1</v>
      </c>
      <c r="F89" s="100" t="s">
        <v>191</v>
      </c>
      <c r="G89" s="159"/>
      <c r="I89" s="101">
        <f>ROUND(E89*G89,2)</f>
        <v>0</v>
      </c>
      <c r="J89" s="101">
        <f t="shared" si="7"/>
        <v>0</v>
      </c>
      <c r="L89" s="102">
        <f t="shared" si="8"/>
        <v>0</v>
      </c>
      <c r="N89" s="99">
        <f t="shared" si="9"/>
        <v>0</v>
      </c>
      <c r="O89" s="100">
        <v>20</v>
      </c>
      <c r="P89" s="100" t="s">
        <v>143</v>
      </c>
      <c r="V89" s="103" t="s">
        <v>98</v>
      </c>
      <c r="X89" s="97" t="s">
        <v>356</v>
      </c>
      <c r="Y89" s="97" t="s">
        <v>356</v>
      </c>
      <c r="Z89" s="100" t="s">
        <v>354</v>
      </c>
      <c r="AA89" s="97" t="s">
        <v>358</v>
      </c>
      <c r="AB89" s="100">
        <v>2</v>
      </c>
      <c r="AJ89" s="86" t="s">
        <v>153</v>
      </c>
      <c r="AK89" s="86" t="s">
        <v>148</v>
      </c>
    </row>
    <row r="90" spans="1:37">
      <c r="A90" s="95">
        <v>69</v>
      </c>
      <c r="B90" s="96" t="s">
        <v>184</v>
      </c>
      <c r="C90" s="97" t="s">
        <v>359</v>
      </c>
      <c r="D90" s="98" t="s">
        <v>360</v>
      </c>
      <c r="E90" s="99">
        <v>64</v>
      </c>
      <c r="F90" s="100" t="s">
        <v>361</v>
      </c>
      <c r="G90" s="159"/>
      <c r="H90" s="101">
        <f t="shared" ref="H90:H96" si="10">ROUND(E90*G90,2)</f>
        <v>0</v>
      </c>
      <c r="J90" s="101">
        <f t="shared" si="7"/>
        <v>0</v>
      </c>
      <c r="L90" s="102">
        <f t="shared" si="8"/>
        <v>0</v>
      </c>
      <c r="N90" s="99">
        <f t="shared" si="9"/>
        <v>0</v>
      </c>
      <c r="O90" s="100">
        <v>20</v>
      </c>
      <c r="P90" s="100" t="s">
        <v>143</v>
      </c>
      <c r="V90" s="103" t="s">
        <v>144</v>
      </c>
      <c r="W90" s="104">
        <v>21.12</v>
      </c>
      <c r="X90" s="97" t="s">
        <v>359</v>
      </c>
      <c r="Y90" s="97" t="s">
        <v>359</v>
      </c>
      <c r="Z90" s="100" t="s">
        <v>188</v>
      </c>
      <c r="AB90" s="100">
        <v>1</v>
      </c>
      <c r="AJ90" s="86" t="s">
        <v>147</v>
      </c>
      <c r="AK90" s="86" t="s">
        <v>148</v>
      </c>
    </row>
    <row r="91" spans="1:37">
      <c r="A91" s="95">
        <v>70</v>
      </c>
      <c r="B91" s="96" t="s">
        <v>184</v>
      </c>
      <c r="C91" s="97" t="s">
        <v>362</v>
      </c>
      <c r="D91" s="98" t="s">
        <v>363</v>
      </c>
      <c r="E91" s="99">
        <v>66</v>
      </c>
      <c r="F91" s="100" t="s">
        <v>158</v>
      </c>
      <c r="G91" s="159"/>
      <c r="H91" s="101">
        <f t="shared" si="10"/>
        <v>0</v>
      </c>
      <c r="J91" s="101">
        <f t="shared" si="7"/>
        <v>0</v>
      </c>
      <c r="L91" s="102">
        <f t="shared" si="8"/>
        <v>0</v>
      </c>
      <c r="N91" s="99">
        <f t="shared" si="9"/>
        <v>0</v>
      </c>
      <c r="O91" s="100">
        <v>20</v>
      </c>
      <c r="P91" s="100" t="s">
        <v>143</v>
      </c>
      <c r="V91" s="103" t="s">
        <v>144</v>
      </c>
      <c r="X91" s="97" t="s">
        <v>362</v>
      </c>
      <c r="Y91" s="97" t="s">
        <v>362</v>
      </c>
      <c r="Z91" s="100" t="s">
        <v>188</v>
      </c>
      <c r="AB91" s="100">
        <v>1</v>
      </c>
      <c r="AJ91" s="86" t="s">
        <v>147</v>
      </c>
      <c r="AK91" s="86" t="s">
        <v>148</v>
      </c>
    </row>
    <row r="92" spans="1:37">
      <c r="A92" s="95">
        <v>71</v>
      </c>
      <c r="B92" s="96" t="s">
        <v>184</v>
      </c>
      <c r="C92" s="97" t="s">
        <v>364</v>
      </c>
      <c r="D92" s="98" t="s">
        <v>365</v>
      </c>
      <c r="E92" s="99">
        <v>133</v>
      </c>
      <c r="F92" s="100" t="s">
        <v>158</v>
      </c>
      <c r="G92" s="159"/>
      <c r="H92" s="101">
        <f t="shared" si="10"/>
        <v>0</v>
      </c>
      <c r="J92" s="101">
        <f t="shared" si="7"/>
        <v>0</v>
      </c>
      <c r="K92" s="102">
        <v>3.4000000000000002E-4</v>
      </c>
      <c r="L92" s="102">
        <f t="shared" si="8"/>
        <v>4.5220000000000003E-2</v>
      </c>
      <c r="N92" s="99">
        <f t="shared" si="9"/>
        <v>0</v>
      </c>
      <c r="O92" s="100">
        <v>20</v>
      </c>
      <c r="P92" s="100" t="s">
        <v>143</v>
      </c>
      <c r="V92" s="103" t="s">
        <v>144</v>
      </c>
      <c r="W92" s="104">
        <v>19.95</v>
      </c>
      <c r="X92" s="97" t="s">
        <v>366</v>
      </c>
      <c r="Y92" s="97" t="s">
        <v>364</v>
      </c>
      <c r="Z92" s="100" t="s">
        <v>188</v>
      </c>
      <c r="AB92" s="100">
        <v>1</v>
      </c>
      <c r="AJ92" s="86" t="s">
        <v>147</v>
      </c>
      <c r="AK92" s="86" t="s">
        <v>148</v>
      </c>
    </row>
    <row r="93" spans="1:37">
      <c r="A93" s="95">
        <v>72</v>
      </c>
      <c r="B93" s="96" t="s">
        <v>184</v>
      </c>
      <c r="C93" s="97" t="s">
        <v>367</v>
      </c>
      <c r="D93" s="98" t="s">
        <v>368</v>
      </c>
      <c r="E93" s="99">
        <v>180</v>
      </c>
      <c r="F93" s="100" t="s">
        <v>158</v>
      </c>
      <c r="G93" s="159"/>
      <c r="H93" s="101">
        <f t="shared" si="10"/>
        <v>0</v>
      </c>
      <c r="J93" s="101">
        <f t="shared" si="7"/>
        <v>0</v>
      </c>
      <c r="L93" s="102">
        <f t="shared" si="8"/>
        <v>0</v>
      </c>
      <c r="N93" s="99">
        <f t="shared" si="9"/>
        <v>0</v>
      </c>
      <c r="O93" s="100">
        <v>20</v>
      </c>
      <c r="P93" s="100" t="s">
        <v>143</v>
      </c>
      <c r="V93" s="103" t="s">
        <v>144</v>
      </c>
      <c r="X93" s="97" t="s">
        <v>367</v>
      </c>
      <c r="Y93" s="97" t="s">
        <v>367</v>
      </c>
      <c r="Z93" s="100" t="s">
        <v>188</v>
      </c>
      <c r="AB93" s="100">
        <v>1</v>
      </c>
      <c r="AJ93" s="86" t="s">
        <v>147</v>
      </c>
      <c r="AK93" s="86" t="s">
        <v>148</v>
      </c>
    </row>
    <row r="94" spans="1:37">
      <c r="A94" s="95">
        <v>73</v>
      </c>
      <c r="B94" s="96" t="s">
        <v>184</v>
      </c>
      <c r="C94" s="97" t="s">
        <v>369</v>
      </c>
      <c r="D94" s="98" t="s">
        <v>370</v>
      </c>
      <c r="E94" s="99">
        <v>19</v>
      </c>
      <c r="F94" s="100" t="s">
        <v>158</v>
      </c>
      <c r="G94" s="159"/>
      <c r="H94" s="101">
        <f t="shared" si="10"/>
        <v>0</v>
      </c>
      <c r="J94" s="101">
        <f t="shared" si="7"/>
        <v>0</v>
      </c>
      <c r="L94" s="102">
        <f t="shared" si="8"/>
        <v>0</v>
      </c>
      <c r="N94" s="99">
        <f t="shared" si="9"/>
        <v>0</v>
      </c>
      <c r="O94" s="100">
        <v>20</v>
      </c>
      <c r="P94" s="100" t="s">
        <v>143</v>
      </c>
      <c r="V94" s="103" t="s">
        <v>144</v>
      </c>
      <c r="W94" s="104">
        <v>1.7669999999999999</v>
      </c>
      <c r="X94" s="97" t="s">
        <v>371</v>
      </c>
      <c r="Y94" s="97" t="s">
        <v>369</v>
      </c>
      <c r="Z94" s="100" t="s">
        <v>188</v>
      </c>
      <c r="AB94" s="100">
        <v>1</v>
      </c>
      <c r="AJ94" s="86" t="s">
        <v>147</v>
      </c>
      <c r="AK94" s="86" t="s">
        <v>148</v>
      </c>
    </row>
    <row r="95" spans="1:37">
      <c r="A95" s="95">
        <v>74</v>
      </c>
      <c r="B95" s="96" t="s">
        <v>184</v>
      </c>
      <c r="C95" s="97" t="s">
        <v>372</v>
      </c>
      <c r="D95" s="98" t="s">
        <v>373</v>
      </c>
      <c r="E95" s="99">
        <v>20</v>
      </c>
      <c r="F95" s="100" t="s">
        <v>196</v>
      </c>
      <c r="G95" s="159"/>
      <c r="H95" s="101">
        <f t="shared" si="10"/>
        <v>0</v>
      </c>
      <c r="J95" s="101">
        <f t="shared" si="7"/>
        <v>0</v>
      </c>
      <c r="L95" s="102">
        <f t="shared" si="8"/>
        <v>0</v>
      </c>
      <c r="N95" s="99">
        <f t="shared" si="9"/>
        <v>0</v>
      </c>
      <c r="O95" s="100">
        <v>20</v>
      </c>
      <c r="P95" s="100" t="s">
        <v>143</v>
      </c>
      <c r="V95" s="103" t="s">
        <v>144</v>
      </c>
      <c r="W95" s="104">
        <v>20</v>
      </c>
      <c r="X95" s="97" t="s">
        <v>374</v>
      </c>
      <c r="Y95" s="97" t="s">
        <v>372</v>
      </c>
      <c r="Z95" s="100" t="s">
        <v>188</v>
      </c>
      <c r="AB95" s="100">
        <v>1</v>
      </c>
      <c r="AJ95" s="86" t="s">
        <v>147</v>
      </c>
      <c r="AK95" s="86" t="s">
        <v>148</v>
      </c>
    </row>
    <row r="96" spans="1:37" ht="25.5">
      <c r="A96" s="95">
        <v>75</v>
      </c>
      <c r="B96" s="96" t="s">
        <v>184</v>
      </c>
      <c r="C96" s="97" t="s">
        <v>375</v>
      </c>
      <c r="D96" s="98" t="s">
        <v>376</v>
      </c>
      <c r="E96" s="99">
        <v>0.97399999999999998</v>
      </c>
      <c r="F96" s="100" t="s">
        <v>180</v>
      </c>
      <c r="G96" s="159"/>
      <c r="H96" s="101">
        <f t="shared" si="10"/>
        <v>0</v>
      </c>
      <c r="J96" s="101">
        <f t="shared" si="7"/>
        <v>0</v>
      </c>
      <c r="L96" s="102">
        <f t="shared" si="8"/>
        <v>0</v>
      </c>
      <c r="N96" s="99">
        <f t="shared" si="9"/>
        <v>0</v>
      </c>
      <c r="O96" s="100">
        <v>20</v>
      </c>
      <c r="P96" s="100" t="s">
        <v>143</v>
      </c>
      <c r="V96" s="103" t="s">
        <v>144</v>
      </c>
      <c r="W96" s="104">
        <v>1.3380000000000001</v>
      </c>
      <c r="X96" s="97" t="s">
        <v>377</v>
      </c>
      <c r="Y96" s="97" t="s">
        <v>375</v>
      </c>
      <c r="Z96" s="100" t="s">
        <v>201</v>
      </c>
      <c r="AB96" s="100">
        <v>1</v>
      </c>
      <c r="AJ96" s="86" t="s">
        <v>147</v>
      </c>
      <c r="AK96" s="86" t="s">
        <v>148</v>
      </c>
    </row>
    <row r="97" spans="1:37">
      <c r="D97" s="153" t="s">
        <v>378</v>
      </c>
      <c r="E97" s="154">
        <f>J97</f>
        <v>0</v>
      </c>
      <c r="H97" s="154">
        <f>SUM(H37:H96)</f>
        <v>0</v>
      </c>
      <c r="I97" s="154">
        <f>SUM(I37:I96)</f>
        <v>0</v>
      </c>
      <c r="J97" s="154">
        <f>SUM(J37:J96)</f>
        <v>0</v>
      </c>
      <c r="L97" s="155">
        <f>SUM(L37:L96)</f>
        <v>0.97382000000000002</v>
      </c>
      <c r="N97" s="156">
        <f>SUM(N37:N96)</f>
        <v>0.126</v>
      </c>
      <c r="W97" s="104">
        <f>SUM(W37:W96)</f>
        <v>186.61199999999997</v>
      </c>
    </row>
    <row r="99" spans="1:37">
      <c r="B99" s="97" t="s">
        <v>379</v>
      </c>
    </row>
    <row r="100" spans="1:37">
      <c r="A100" s="95">
        <v>76</v>
      </c>
      <c r="B100" s="96" t="s">
        <v>184</v>
      </c>
      <c r="C100" s="97" t="s">
        <v>380</v>
      </c>
      <c r="D100" s="98" t="s">
        <v>381</v>
      </c>
      <c r="E100" s="99">
        <v>1</v>
      </c>
      <c r="F100" s="100" t="s">
        <v>209</v>
      </c>
      <c r="G100" s="159"/>
      <c r="H100" s="101">
        <f>ROUND(E100*G100,2)</f>
        <v>0</v>
      </c>
      <c r="J100" s="101">
        <f>ROUND(E100*G100,2)</f>
        <v>0</v>
      </c>
      <c r="K100" s="102">
        <v>5.8900000000000003E-3</v>
      </c>
      <c r="L100" s="102">
        <f>E100*K100</f>
        <v>5.8900000000000003E-3</v>
      </c>
      <c r="N100" s="99">
        <f>E100*M100</f>
        <v>0</v>
      </c>
      <c r="O100" s="100">
        <v>20</v>
      </c>
      <c r="P100" s="100" t="s">
        <v>143</v>
      </c>
      <c r="V100" s="103" t="s">
        <v>144</v>
      </c>
      <c r="W100" s="104">
        <v>32.171999999999997</v>
      </c>
      <c r="X100" s="97" t="s">
        <v>382</v>
      </c>
      <c r="Y100" s="97" t="s">
        <v>380</v>
      </c>
      <c r="Z100" s="100" t="s">
        <v>188</v>
      </c>
      <c r="AB100" s="100">
        <v>1</v>
      </c>
      <c r="AJ100" s="86" t="s">
        <v>147</v>
      </c>
      <c r="AK100" s="86" t="s">
        <v>148</v>
      </c>
    </row>
    <row r="101" spans="1:37" ht="25.5">
      <c r="A101" s="95">
        <v>77</v>
      </c>
      <c r="B101" s="96" t="s">
        <v>149</v>
      </c>
      <c r="C101" s="97" t="s">
        <v>383</v>
      </c>
      <c r="D101" s="98" t="s">
        <v>384</v>
      </c>
      <c r="E101" s="99">
        <v>1</v>
      </c>
      <c r="F101" s="100" t="s">
        <v>209</v>
      </c>
      <c r="G101" s="159"/>
      <c r="I101" s="101">
        <f>ROUND(E101*G101,2)</f>
        <v>0</v>
      </c>
      <c r="J101" s="101">
        <f>ROUND(E101*G101,2)</f>
        <v>0</v>
      </c>
      <c r="K101" s="102">
        <v>0.27</v>
      </c>
      <c r="L101" s="102">
        <f>E101*K101</f>
        <v>0.27</v>
      </c>
      <c r="N101" s="99">
        <f>E101*M101</f>
        <v>0</v>
      </c>
      <c r="O101" s="100">
        <v>20</v>
      </c>
      <c r="P101" s="100" t="s">
        <v>143</v>
      </c>
      <c r="V101" s="103" t="s">
        <v>98</v>
      </c>
      <c r="X101" s="97" t="s">
        <v>383</v>
      </c>
      <c r="Y101" s="97" t="s">
        <v>383</v>
      </c>
      <c r="Z101" s="100" t="s">
        <v>385</v>
      </c>
      <c r="AA101" s="97" t="s">
        <v>143</v>
      </c>
      <c r="AB101" s="100">
        <v>2</v>
      </c>
      <c r="AJ101" s="86" t="s">
        <v>153</v>
      </c>
      <c r="AK101" s="86" t="s">
        <v>148</v>
      </c>
    </row>
    <row r="102" spans="1:37">
      <c r="D102" s="146" t="s">
        <v>386</v>
      </c>
      <c r="E102" s="147"/>
      <c r="F102" s="148"/>
      <c r="G102" s="149"/>
      <c r="H102" s="149"/>
      <c r="I102" s="149"/>
      <c r="J102" s="149"/>
      <c r="K102" s="150"/>
      <c r="L102" s="150"/>
      <c r="M102" s="147"/>
      <c r="N102" s="147"/>
      <c r="O102" s="148"/>
      <c r="P102" s="148"/>
      <c r="Q102" s="147"/>
      <c r="R102" s="147"/>
      <c r="S102" s="147"/>
      <c r="T102" s="151"/>
      <c r="U102" s="151"/>
      <c r="V102" s="151" t="s">
        <v>0</v>
      </c>
      <c r="W102" s="152"/>
      <c r="X102" s="148"/>
    </row>
    <row r="103" spans="1:37" ht="25.5">
      <c r="D103" s="146" t="s">
        <v>387</v>
      </c>
      <c r="E103" s="147"/>
      <c r="F103" s="148"/>
      <c r="G103" s="149"/>
      <c r="H103" s="149"/>
      <c r="I103" s="149"/>
      <c r="J103" s="149"/>
      <c r="K103" s="150"/>
      <c r="L103" s="150"/>
      <c r="M103" s="147"/>
      <c r="N103" s="147"/>
      <c r="O103" s="148"/>
      <c r="P103" s="148"/>
      <c r="Q103" s="147"/>
      <c r="R103" s="147"/>
      <c r="S103" s="147"/>
      <c r="T103" s="151"/>
      <c r="U103" s="151"/>
      <c r="V103" s="151" t="s">
        <v>0</v>
      </c>
      <c r="W103" s="152"/>
      <c r="X103" s="148"/>
    </row>
    <row r="104" spans="1:37" ht="25.5">
      <c r="D104" s="146" t="s">
        <v>388</v>
      </c>
      <c r="E104" s="147"/>
      <c r="F104" s="148"/>
      <c r="G104" s="149"/>
      <c r="H104" s="149"/>
      <c r="I104" s="149"/>
      <c r="J104" s="149"/>
      <c r="K104" s="150"/>
      <c r="L104" s="150"/>
      <c r="M104" s="147"/>
      <c r="N104" s="147"/>
      <c r="O104" s="148"/>
      <c r="P104" s="148"/>
      <c r="Q104" s="147"/>
      <c r="R104" s="147"/>
      <c r="S104" s="147"/>
      <c r="T104" s="151"/>
      <c r="U104" s="151"/>
      <c r="V104" s="151" t="s">
        <v>0</v>
      </c>
      <c r="W104" s="152"/>
      <c r="X104" s="148"/>
    </row>
    <row r="105" spans="1:37" ht="25.5">
      <c r="D105" s="146" t="s">
        <v>389</v>
      </c>
      <c r="E105" s="147"/>
      <c r="F105" s="148"/>
      <c r="G105" s="149"/>
      <c r="H105" s="149"/>
      <c r="I105" s="149"/>
      <c r="J105" s="149"/>
      <c r="K105" s="150"/>
      <c r="L105" s="150"/>
      <c r="M105" s="147"/>
      <c r="N105" s="147"/>
      <c r="O105" s="148"/>
      <c r="P105" s="148"/>
      <c r="Q105" s="147"/>
      <c r="R105" s="147"/>
      <c r="S105" s="147"/>
      <c r="T105" s="151"/>
      <c r="U105" s="151"/>
      <c r="V105" s="151" t="s">
        <v>0</v>
      </c>
      <c r="W105" s="152"/>
      <c r="X105" s="148"/>
    </row>
    <row r="106" spans="1:37" ht="25.5">
      <c r="D106" s="146" t="s">
        <v>390</v>
      </c>
      <c r="E106" s="147"/>
      <c r="F106" s="148"/>
      <c r="G106" s="149"/>
      <c r="H106" s="149"/>
      <c r="I106" s="149"/>
      <c r="J106" s="149"/>
      <c r="K106" s="150"/>
      <c r="L106" s="150"/>
      <c r="M106" s="147"/>
      <c r="N106" s="147"/>
      <c r="O106" s="148"/>
      <c r="P106" s="148"/>
      <c r="Q106" s="147"/>
      <c r="R106" s="147"/>
      <c r="S106" s="147"/>
      <c r="T106" s="151"/>
      <c r="U106" s="151"/>
      <c r="V106" s="151" t="s">
        <v>0</v>
      </c>
      <c r="W106" s="152"/>
      <c r="X106" s="148"/>
    </row>
    <row r="107" spans="1:37" ht="25.5">
      <c r="D107" s="146" t="s">
        <v>391</v>
      </c>
      <c r="E107" s="147"/>
      <c r="F107" s="148"/>
      <c r="G107" s="149"/>
      <c r="H107" s="149"/>
      <c r="I107" s="149"/>
      <c r="J107" s="149"/>
      <c r="K107" s="150"/>
      <c r="L107" s="150"/>
      <c r="M107" s="147"/>
      <c r="N107" s="147"/>
      <c r="O107" s="148"/>
      <c r="P107" s="148"/>
      <c r="Q107" s="147"/>
      <c r="R107" s="147"/>
      <c r="S107" s="147"/>
      <c r="T107" s="151"/>
      <c r="U107" s="151"/>
      <c r="V107" s="151" t="s">
        <v>0</v>
      </c>
      <c r="W107" s="152"/>
      <c r="X107" s="148"/>
    </row>
    <row r="108" spans="1:37" ht="25.5">
      <c r="D108" s="146" t="s">
        <v>392</v>
      </c>
      <c r="E108" s="147"/>
      <c r="F108" s="148"/>
      <c r="G108" s="149"/>
      <c r="H108" s="149"/>
      <c r="I108" s="149"/>
      <c r="J108" s="149"/>
      <c r="K108" s="150"/>
      <c r="L108" s="150"/>
      <c r="M108" s="147"/>
      <c r="N108" s="147"/>
      <c r="O108" s="148"/>
      <c r="P108" s="148"/>
      <c r="Q108" s="147"/>
      <c r="R108" s="147"/>
      <c r="S108" s="147"/>
      <c r="T108" s="151"/>
      <c r="U108" s="151"/>
      <c r="V108" s="151" t="s">
        <v>0</v>
      </c>
      <c r="W108" s="152"/>
      <c r="X108" s="148"/>
    </row>
    <row r="109" spans="1:37">
      <c r="D109" s="146" t="s">
        <v>393</v>
      </c>
      <c r="E109" s="147"/>
      <c r="F109" s="148"/>
      <c r="G109" s="149"/>
      <c r="H109" s="149"/>
      <c r="I109" s="149"/>
      <c r="J109" s="149"/>
      <c r="K109" s="150"/>
      <c r="L109" s="150"/>
      <c r="M109" s="147"/>
      <c r="N109" s="147"/>
      <c r="O109" s="148"/>
      <c r="P109" s="148"/>
      <c r="Q109" s="147"/>
      <c r="R109" s="147"/>
      <c r="S109" s="147"/>
      <c r="T109" s="151"/>
      <c r="U109" s="151"/>
      <c r="V109" s="151" t="s">
        <v>0</v>
      </c>
      <c r="W109" s="152"/>
      <c r="X109" s="148"/>
    </row>
    <row r="110" spans="1:37" ht="25.5">
      <c r="A110" s="95">
        <v>78</v>
      </c>
      <c r="B110" s="96" t="s">
        <v>184</v>
      </c>
      <c r="C110" s="97" t="s">
        <v>394</v>
      </c>
      <c r="D110" s="98" t="s">
        <v>395</v>
      </c>
      <c r="E110" s="99">
        <v>0.27600000000000002</v>
      </c>
      <c r="F110" s="100" t="s">
        <v>180</v>
      </c>
      <c r="G110" s="159"/>
      <c r="H110" s="101">
        <f>ROUND(E110*G110,2)</f>
        <v>0</v>
      </c>
      <c r="J110" s="101">
        <f>ROUND(E110*G110,2)</f>
        <v>0</v>
      </c>
      <c r="L110" s="102">
        <f>E110*K110</f>
        <v>0</v>
      </c>
      <c r="N110" s="99">
        <f>E110*M110</f>
        <v>0</v>
      </c>
      <c r="O110" s="100">
        <v>20</v>
      </c>
      <c r="P110" s="100" t="s">
        <v>143</v>
      </c>
      <c r="V110" s="103" t="s">
        <v>144</v>
      </c>
      <c r="W110" s="104">
        <v>0.66800000000000004</v>
      </c>
      <c r="X110" s="97" t="s">
        <v>396</v>
      </c>
      <c r="Y110" s="97" t="s">
        <v>394</v>
      </c>
      <c r="Z110" s="100" t="s">
        <v>201</v>
      </c>
      <c r="AB110" s="100">
        <v>1</v>
      </c>
      <c r="AJ110" s="86" t="s">
        <v>147</v>
      </c>
      <c r="AK110" s="86" t="s">
        <v>148</v>
      </c>
    </row>
    <row r="111" spans="1:37">
      <c r="D111" s="153" t="s">
        <v>397</v>
      </c>
      <c r="E111" s="154">
        <f>J111</f>
        <v>0</v>
      </c>
      <c r="H111" s="154">
        <f>SUM(H99:H110)</f>
        <v>0</v>
      </c>
      <c r="I111" s="154">
        <f>SUM(I99:I110)</f>
        <v>0</v>
      </c>
      <c r="J111" s="154">
        <f>SUM(J99:J110)</f>
        <v>0</v>
      </c>
      <c r="L111" s="155">
        <f>SUM(L99:L110)</f>
        <v>0.27589000000000002</v>
      </c>
      <c r="N111" s="156">
        <f>SUM(N99:N110)</f>
        <v>0</v>
      </c>
      <c r="W111" s="104">
        <f>SUM(W99:W110)</f>
        <v>32.839999999999996</v>
      </c>
    </row>
    <row r="113" spans="1:37">
      <c r="B113" s="97" t="s">
        <v>398</v>
      </c>
    </row>
    <row r="114" spans="1:37">
      <c r="A114" s="95">
        <v>79</v>
      </c>
      <c r="B114" s="96" t="s">
        <v>399</v>
      </c>
      <c r="C114" s="97" t="s">
        <v>400</v>
      </c>
      <c r="D114" s="98" t="s">
        <v>401</v>
      </c>
      <c r="E114" s="99">
        <v>4</v>
      </c>
      <c r="F114" s="100" t="s">
        <v>191</v>
      </c>
      <c r="G114" s="159"/>
      <c r="H114" s="101">
        <f>ROUND(E114*G114,2)</f>
        <v>0</v>
      </c>
      <c r="J114" s="101">
        <f>ROUND(E114*G114,2)</f>
        <v>0</v>
      </c>
      <c r="L114" s="102">
        <f>E114*K114</f>
        <v>0</v>
      </c>
      <c r="N114" s="99">
        <f>E114*M114</f>
        <v>0</v>
      </c>
      <c r="O114" s="100">
        <v>20</v>
      </c>
      <c r="P114" s="100" t="s">
        <v>143</v>
      </c>
      <c r="V114" s="103" t="s">
        <v>144</v>
      </c>
      <c r="W114" s="104">
        <v>3.472</v>
      </c>
      <c r="X114" s="97" t="s">
        <v>402</v>
      </c>
      <c r="Y114" s="97" t="s">
        <v>400</v>
      </c>
      <c r="Z114" s="100" t="s">
        <v>162</v>
      </c>
      <c r="AB114" s="100">
        <v>1</v>
      </c>
      <c r="AJ114" s="86" t="s">
        <v>147</v>
      </c>
      <c r="AK114" s="86" t="s">
        <v>148</v>
      </c>
    </row>
    <row r="115" spans="1:37" ht="25.5">
      <c r="A115" s="95">
        <v>80</v>
      </c>
      <c r="B115" s="96" t="s">
        <v>149</v>
      </c>
      <c r="C115" s="97" t="s">
        <v>403</v>
      </c>
      <c r="D115" s="98" t="s">
        <v>404</v>
      </c>
      <c r="E115" s="99">
        <v>4</v>
      </c>
      <c r="F115" s="100" t="s">
        <v>191</v>
      </c>
      <c r="G115" s="159"/>
      <c r="I115" s="101">
        <f>ROUND(E115*G115,2)</f>
        <v>0</v>
      </c>
      <c r="J115" s="101">
        <f>ROUND(E115*G115,2)</f>
        <v>0</v>
      </c>
      <c r="K115" s="102">
        <v>4.4000000000000003E-3</v>
      </c>
      <c r="L115" s="102">
        <f>E115*K115</f>
        <v>1.7600000000000001E-2</v>
      </c>
      <c r="N115" s="99">
        <f>E115*M115</f>
        <v>0</v>
      </c>
      <c r="O115" s="100">
        <v>20</v>
      </c>
      <c r="P115" s="100" t="s">
        <v>143</v>
      </c>
      <c r="V115" s="103" t="s">
        <v>98</v>
      </c>
      <c r="X115" s="97" t="s">
        <v>403</v>
      </c>
      <c r="Y115" s="97" t="s">
        <v>403</v>
      </c>
      <c r="Z115" s="100" t="s">
        <v>405</v>
      </c>
      <c r="AA115" s="97" t="s">
        <v>406</v>
      </c>
      <c r="AB115" s="100">
        <v>8</v>
      </c>
      <c r="AJ115" s="86" t="s">
        <v>153</v>
      </c>
      <c r="AK115" s="86" t="s">
        <v>148</v>
      </c>
    </row>
    <row r="116" spans="1:37">
      <c r="A116" s="95">
        <v>81</v>
      </c>
      <c r="B116" s="96" t="s">
        <v>399</v>
      </c>
      <c r="C116" s="97" t="s">
        <v>407</v>
      </c>
      <c r="D116" s="98" t="s">
        <v>408</v>
      </c>
      <c r="E116" s="99">
        <v>1.7999999999999999E-2</v>
      </c>
      <c r="F116" s="100" t="s">
        <v>180</v>
      </c>
      <c r="G116" s="159"/>
      <c r="H116" s="101">
        <f>ROUND(E116*G116,2)</f>
        <v>0</v>
      </c>
      <c r="J116" s="101">
        <f>ROUND(E116*G116,2)</f>
        <v>0</v>
      </c>
      <c r="L116" s="102">
        <f>E116*K116</f>
        <v>0</v>
      </c>
      <c r="N116" s="99">
        <f>E116*M116</f>
        <v>0</v>
      </c>
      <c r="O116" s="100">
        <v>20</v>
      </c>
      <c r="P116" s="100" t="s">
        <v>143</v>
      </c>
      <c r="V116" s="103" t="s">
        <v>144</v>
      </c>
      <c r="W116" s="104">
        <v>7.2999999999999995E-2</v>
      </c>
      <c r="X116" s="97" t="s">
        <v>409</v>
      </c>
      <c r="Y116" s="97" t="s">
        <v>407</v>
      </c>
      <c r="Z116" s="100" t="s">
        <v>410</v>
      </c>
      <c r="AB116" s="100">
        <v>1</v>
      </c>
      <c r="AJ116" s="86" t="s">
        <v>147</v>
      </c>
      <c r="AK116" s="86" t="s">
        <v>148</v>
      </c>
    </row>
    <row r="117" spans="1:37">
      <c r="D117" s="153" t="s">
        <v>411</v>
      </c>
      <c r="E117" s="154">
        <f>J117</f>
        <v>0</v>
      </c>
      <c r="H117" s="154">
        <f>SUM(H113:H116)</f>
        <v>0</v>
      </c>
      <c r="I117" s="154">
        <f>SUM(I113:I116)</f>
        <v>0</v>
      </c>
      <c r="J117" s="154">
        <f>SUM(J113:J116)</f>
        <v>0</v>
      </c>
      <c r="L117" s="155">
        <f>SUM(L113:L116)</f>
        <v>1.7600000000000001E-2</v>
      </c>
      <c r="N117" s="156">
        <f>SUM(N113:N116)</f>
        <v>0</v>
      </c>
      <c r="W117" s="104">
        <f>SUM(W113:W116)</f>
        <v>3.5449999999999999</v>
      </c>
    </row>
    <row r="119" spans="1:37">
      <c r="B119" s="97" t="s">
        <v>412</v>
      </c>
    </row>
    <row r="120" spans="1:37">
      <c r="A120" s="95">
        <v>82</v>
      </c>
      <c r="B120" s="96" t="s">
        <v>399</v>
      </c>
      <c r="C120" s="97" t="s">
        <v>413</v>
      </c>
      <c r="D120" s="98" t="s">
        <v>414</v>
      </c>
      <c r="E120" s="99">
        <v>8</v>
      </c>
      <c r="F120" s="100" t="s">
        <v>191</v>
      </c>
      <c r="G120" s="159"/>
      <c r="H120" s="101">
        <f>ROUND(E120*G120,2)</f>
        <v>0</v>
      </c>
      <c r="J120" s="101">
        <f>ROUND(E120*G120,2)</f>
        <v>0</v>
      </c>
      <c r="K120" s="102">
        <v>6.4000000000000005E-4</v>
      </c>
      <c r="L120" s="102">
        <f>E120*K120</f>
        <v>5.1200000000000004E-3</v>
      </c>
      <c r="N120" s="99">
        <f>E120*M120</f>
        <v>0</v>
      </c>
      <c r="O120" s="100">
        <v>20</v>
      </c>
      <c r="P120" s="100" t="s">
        <v>143</v>
      </c>
      <c r="V120" s="103" t="s">
        <v>144</v>
      </c>
      <c r="W120" s="104">
        <v>3.048</v>
      </c>
      <c r="X120" s="97" t="s">
        <v>415</v>
      </c>
      <c r="Y120" s="97" t="s">
        <v>413</v>
      </c>
      <c r="Z120" s="100" t="s">
        <v>410</v>
      </c>
      <c r="AB120" s="100">
        <v>1</v>
      </c>
      <c r="AJ120" s="86" t="s">
        <v>147</v>
      </c>
      <c r="AK120" s="86" t="s">
        <v>148</v>
      </c>
    </row>
    <row r="121" spans="1:37">
      <c r="A121" s="95">
        <v>83</v>
      </c>
      <c r="B121" s="96" t="s">
        <v>399</v>
      </c>
      <c r="C121" s="97" t="s">
        <v>416</v>
      </c>
      <c r="D121" s="98" t="s">
        <v>417</v>
      </c>
      <c r="E121" s="99">
        <v>13</v>
      </c>
      <c r="F121" s="100" t="s">
        <v>191</v>
      </c>
      <c r="G121" s="159"/>
      <c r="H121" s="101">
        <f>ROUND(E121*G121,2)</f>
        <v>0</v>
      </c>
      <c r="J121" s="101">
        <f>ROUND(E121*G121,2)</f>
        <v>0</v>
      </c>
      <c r="K121" s="102">
        <v>1.42E-3</v>
      </c>
      <c r="L121" s="102">
        <f>E121*K121</f>
        <v>1.8460000000000001E-2</v>
      </c>
      <c r="N121" s="99">
        <f>E121*M121</f>
        <v>0</v>
      </c>
      <c r="O121" s="100">
        <v>20</v>
      </c>
      <c r="P121" s="100" t="s">
        <v>143</v>
      </c>
      <c r="V121" s="103" t="s">
        <v>144</v>
      </c>
      <c r="W121" s="104">
        <v>5.6289999999999996</v>
      </c>
      <c r="X121" s="97" t="s">
        <v>418</v>
      </c>
      <c r="Y121" s="97" t="s">
        <v>416</v>
      </c>
      <c r="Z121" s="100" t="s">
        <v>410</v>
      </c>
      <c r="AB121" s="100">
        <v>1</v>
      </c>
      <c r="AJ121" s="86" t="s">
        <v>147</v>
      </c>
      <c r="AK121" s="86" t="s">
        <v>148</v>
      </c>
    </row>
    <row r="122" spans="1:37" ht="25.5">
      <c r="A122" s="95">
        <v>84</v>
      </c>
      <c r="B122" s="96" t="s">
        <v>399</v>
      </c>
      <c r="C122" s="97" t="s">
        <v>419</v>
      </c>
      <c r="D122" s="98" t="s">
        <v>420</v>
      </c>
      <c r="E122" s="99">
        <v>2.4E-2</v>
      </c>
      <c r="F122" s="100" t="s">
        <v>180</v>
      </c>
      <c r="G122" s="159"/>
      <c r="H122" s="101">
        <f>ROUND(E122*G122,2)</f>
        <v>0</v>
      </c>
      <c r="J122" s="101">
        <f>ROUND(E122*G122,2)</f>
        <v>0</v>
      </c>
      <c r="L122" s="102">
        <f>E122*K122</f>
        <v>0</v>
      </c>
      <c r="N122" s="99">
        <f>E122*M122</f>
        <v>0</v>
      </c>
      <c r="O122" s="100">
        <v>20</v>
      </c>
      <c r="P122" s="100" t="s">
        <v>143</v>
      </c>
      <c r="V122" s="103" t="s">
        <v>144</v>
      </c>
      <c r="W122" s="104">
        <v>6.2E-2</v>
      </c>
      <c r="X122" s="97" t="s">
        <v>421</v>
      </c>
      <c r="Y122" s="97" t="s">
        <v>419</v>
      </c>
      <c r="Z122" s="100" t="s">
        <v>410</v>
      </c>
      <c r="AB122" s="100">
        <v>1</v>
      </c>
      <c r="AJ122" s="86" t="s">
        <v>147</v>
      </c>
      <c r="AK122" s="86" t="s">
        <v>148</v>
      </c>
    </row>
    <row r="123" spans="1:37">
      <c r="D123" s="153" t="s">
        <v>422</v>
      </c>
      <c r="E123" s="154">
        <f>J123</f>
        <v>0</v>
      </c>
      <c r="H123" s="154">
        <f>SUM(H119:H122)</f>
        <v>0</v>
      </c>
      <c r="I123" s="154">
        <f>SUM(I119:I122)</f>
        <v>0</v>
      </c>
      <c r="J123" s="154">
        <f>SUM(J119:J122)</f>
        <v>0</v>
      </c>
      <c r="L123" s="155">
        <f>SUM(L119:L122)</f>
        <v>2.358E-2</v>
      </c>
      <c r="N123" s="156">
        <f>SUM(N119:N122)</f>
        <v>0</v>
      </c>
      <c r="W123" s="104">
        <f>SUM(W119:W122)</f>
        <v>8.738999999999999</v>
      </c>
    </row>
    <row r="125" spans="1:37">
      <c r="D125" s="153" t="s">
        <v>423</v>
      </c>
      <c r="E125" s="154">
        <f>J125</f>
        <v>0</v>
      </c>
      <c r="H125" s="154">
        <f>+H27+H35+H97+H111+H117+H123</f>
        <v>0</v>
      </c>
      <c r="I125" s="154">
        <f>+I27+I35+I97+I111+I117+I123</f>
        <v>0</v>
      </c>
      <c r="J125" s="154">
        <f>+J27+J35+J97+J111+J117+J123</f>
        <v>0</v>
      </c>
      <c r="L125" s="155">
        <f>+L27+L35+L97+L111+L117+L123</f>
        <v>1.37761</v>
      </c>
      <c r="N125" s="156">
        <f>+N27+N35+N97+N111+N117+N123</f>
        <v>0.126</v>
      </c>
      <c r="W125" s="104">
        <f>+W27+W35+W97+W111+W117+W123</f>
        <v>298.51199999999994</v>
      </c>
    </row>
    <row r="127" spans="1:37">
      <c r="D127" s="157" t="s">
        <v>424</v>
      </c>
      <c r="E127" s="154">
        <f>J127</f>
        <v>0</v>
      </c>
      <c r="H127" s="154">
        <f>+H125</f>
        <v>0</v>
      </c>
      <c r="I127" s="154">
        <f>+I125</f>
        <v>0</v>
      </c>
      <c r="J127" s="154">
        <f>+J125</f>
        <v>0</v>
      </c>
      <c r="L127" s="155">
        <f>+L125</f>
        <v>1.37761</v>
      </c>
      <c r="N127" s="156">
        <f>+N125</f>
        <v>0.126</v>
      </c>
      <c r="W127" s="104">
        <f>+W125</f>
        <v>298.51199999999994</v>
      </c>
    </row>
  </sheetData>
  <sheetProtection algorithmName="SHA-512" hashValue="pQL2Ichcb6pyEeWhIHmS86qF21X3ol4LWX+EPsK8cZzCQ3FDYy91yJij6KoNHYSMvfT9GaJgztV+/iv3cKIdVA==" saltValue="iV4tsP7crith/9ACE7F6vg==" spinCount="100000" sheet="1" objects="1" scenarios="1"/>
  <protectedRanges>
    <protectedRange sqref="G14:G122" name="Rozsah1"/>
  </protectedRanges>
  <phoneticPr fontId="18" type="noConversion"/>
  <printOptions horizontalCentered="1"/>
  <pageMargins left="0.39305555555555599" right="0.35416666666666702" top="0.62916666666666698" bottom="0.59027777777777801" header="0.51180555555555596" footer="0.35416666666666702"/>
  <pageSetup paperSize="9" orientation="portrait" r:id="rId1"/>
  <headerFooter alignWithMargins="0">
    <oddFooter>&amp;R&amp;"Arial Narrow,Obyčejné"&amp;8Strana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Kryci list</vt:lpstr>
      <vt:lpstr>Rekapitulacia</vt:lpstr>
      <vt:lpstr>Prehlad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Lavo Juraj</cp:lastModifiedBy>
  <cp:lastPrinted>2021-02-05T10:47:36Z</cp:lastPrinted>
  <dcterms:created xsi:type="dcterms:W3CDTF">1999-04-06T07:39:00Z</dcterms:created>
  <dcterms:modified xsi:type="dcterms:W3CDTF">2021-02-18T10:08:35Z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1033-11.2.0.9232</vt:lpwstr>
  </property>
</Properties>
</file>